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<sst xmlns="http://schemas.openxmlformats.org/spreadsheetml/2006/main" count="144" uniqueCount="112">
  <si>
    <t>2025-2026年县域充换电站设施补短板试点项目设备自采部分——设备材料清册</t>
  </si>
  <si>
    <t>序号</t>
  </si>
  <si>
    <t>产 品 名 称</t>
  </si>
  <si>
    <t>型    号</t>
  </si>
  <si>
    <t>规        格</t>
  </si>
  <si>
    <t>单位</t>
  </si>
  <si>
    <t>石牛江镇</t>
  </si>
  <si>
    <t>牛田镇</t>
  </si>
  <si>
    <t>灰山港镇</t>
  </si>
  <si>
    <t>松木塘镇</t>
  </si>
  <si>
    <t>高桥镇</t>
  </si>
  <si>
    <t>浮邱山乡</t>
  </si>
  <si>
    <t>合计</t>
  </si>
  <si>
    <t>备    注</t>
  </si>
  <si>
    <t>石牛江镇石牛江剑桥退役军人服务站</t>
  </si>
  <si>
    <t>石牛江镇人民政府</t>
  </si>
  <si>
    <t>石牛江镇田庄湾村</t>
  </si>
  <si>
    <t>牛田镇金凤山村</t>
  </si>
  <si>
    <t>牛田镇临市街村</t>
  </si>
  <si>
    <t>牛田镇观庄村</t>
  </si>
  <si>
    <t>灰山港镇雪峰山村</t>
  </si>
  <si>
    <t>灰山港镇河溪水村</t>
  </si>
  <si>
    <t>灰山港镇杨家湾村</t>
  </si>
  <si>
    <t>松木塘镇竹山村</t>
  </si>
  <si>
    <t>松木塘村</t>
  </si>
  <si>
    <t>松木塘镇子良岩村</t>
  </si>
  <si>
    <t>高桥镇人民政府</t>
  </si>
  <si>
    <t>高桥镇罗溪瀑布</t>
  </si>
  <si>
    <t>高桥镇松柏村</t>
  </si>
  <si>
    <t>高桥镇罗溪漂流</t>
  </si>
  <si>
    <t>浮邱山镇浮邱山广场</t>
  </si>
  <si>
    <t>浮邱山青旗湾</t>
  </si>
  <si>
    <t>浮邱山镇白家河村</t>
  </si>
  <si>
    <t>浮邱山乡镇府</t>
  </si>
  <si>
    <t>浮邱山新桥村</t>
  </si>
  <si>
    <t>浮邱山乡黄鹤桥村</t>
  </si>
  <si>
    <t>浮邱山乡新宇建材</t>
  </si>
  <si>
    <r>
      <rPr>
        <b/>
        <sz val="8"/>
        <color rgb="FF000000"/>
        <rFont val="宋体"/>
        <charset val="134"/>
      </rPr>
      <t xml:space="preserve"> </t>
    </r>
    <r>
      <rPr>
        <b/>
        <sz val="8"/>
        <color rgb="FF000000"/>
        <rFont val="宋体"/>
        <charset val="134"/>
      </rPr>
      <t>一、一次部分</t>
    </r>
  </si>
  <si>
    <t>充电桩</t>
  </si>
  <si>
    <t>120kW</t>
  </si>
  <si>
    <t>台</t>
  </si>
  <si>
    <t>直流充电单桩双枪</t>
  </si>
  <si>
    <t>400kW</t>
  </si>
  <si>
    <t>充电堆</t>
  </si>
  <si>
    <t>720kW</t>
  </si>
  <si>
    <t>480kW</t>
  </si>
  <si>
    <t>充电终端</t>
  </si>
  <si>
    <t>单桩单枪</t>
  </si>
  <si>
    <t>60kW</t>
  </si>
  <si>
    <t>需带网络或物联网卡</t>
  </si>
  <si>
    <t>综合辅助柜</t>
  </si>
  <si>
    <t>充电桩运营清算平台</t>
  </si>
  <si>
    <t>清算平台需实现双通道数据传输功能，最终实现支持同时接入自有运营平台、市省级各监管平台、国家清算平台等多平台的功能。</t>
  </si>
  <si>
    <t>二、监控部分</t>
  </si>
  <si>
    <t>4G网络摄像机</t>
  </si>
  <si>
    <t>360度全景监控器（64G高速卡、300万日夜全彩）</t>
  </si>
  <si>
    <t>网线</t>
  </si>
  <si>
    <t>单模光缆（电缆沟外套管32）</t>
  </si>
  <si>
    <t>米</t>
  </si>
  <si>
    <t>全数字嵌入式NVR硬盘录像机</t>
  </si>
  <si>
    <t>DH-NVR1104HC-P-HDS4</t>
  </si>
  <si>
    <t>放入综合柜</t>
  </si>
  <si>
    <t>硬盘</t>
  </si>
  <si>
    <t>4TBSATA6Gb/s 256M</t>
  </si>
  <si>
    <t>个</t>
  </si>
  <si>
    <t>接入式交换机</t>
  </si>
  <si>
    <t>全千兆以太网交换机</t>
  </si>
  <si>
    <t>核心路由器</t>
  </si>
  <si>
    <t>千兆核心有线路由器</t>
  </si>
  <si>
    <t>宽带开户</t>
  </si>
  <si>
    <t>年</t>
  </si>
  <si>
    <t>三、充电桩配套设施部分</t>
  </si>
  <si>
    <t>防火涂料</t>
  </si>
  <si>
    <t>公斤</t>
  </si>
  <si>
    <t>有机封堵材料</t>
  </si>
  <si>
    <t>车档</t>
  </si>
  <si>
    <t>小车车档</t>
  </si>
  <si>
    <t>套</t>
  </si>
  <si>
    <t>灭火器</t>
  </si>
  <si>
    <t>消防箱带干粉灭火器（5公斤）2只</t>
  </si>
  <si>
    <t>电缆标志块</t>
  </si>
  <si>
    <t>混凝土150*150*100mm</t>
  </si>
  <si>
    <t>块</t>
  </si>
  <si>
    <t>LED照明灯</t>
  </si>
  <si>
    <t>庭院灯</t>
  </si>
  <si>
    <t>只</t>
  </si>
  <si>
    <t>含基础(见图纸）</t>
  </si>
  <si>
    <t>四、其他部分</t>
  </si>
  <si>
    <t>充电指引牌</t>
  </si>
  <si>
    <t>90X220X15cm</t>
  </si>
  <si>
    <t>带灯箱，电动汽车充电站（双面内容）</t>
  </si>
  <si>
    <t>标识标牌</t>
  </si>
  <si>
    <t>90X160X18cm</t>
  </si>
  <si>
    <t>电动汽车充电站（双面内容）</t>
  </si>
  <si>
    <t>提示贴</t>
  </si>
  <si>
    <t>70X40cm</t>
  </si>
  <si>
    <t>自助兖电操作指南</t>
  </si>
  <si>
    <t>充电车位请勿占用</t>
  </si>
  <si>
    <t>80X40cm</t>
  </si>
  <si>
    <t>扫码充电操作指南</t>
  </si>
  <si>
    <t>50X30cm</t>
  </si>
  <si>
    <t>人车分离标示</t>
  </si>
  <si>
    <t>收款码（充值）贴</t>
  </si>
  <si>
    <t>20X30cm</t>
  </si>
  <si>
    <t>多功能收费码</t>
  </si>
  <si>
    <t>15X20cm</t>
  </si>
  <si>
    <t>收费公示</t>
  </si>
  <si>
    <t>30X50cm</t>
  </si>
  <si>
    <t>占位收费公告</t>
  </si>
  <si>
    <t>服务热线</t>
  </si>
  <si>
    <t>50X20cm</t>
  </si>
  <si>
    <t>温馨提示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</si>
</sst>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宋体"/>
      <charset val="134"/>
      <scheme val="minor"/>
    </font>
    <font>
      <b/>
      <sz val="2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X42"/>
  <sheetViews>
    <sheetView tabSelected="1" zoomScale="130" zoomScaleNormal="130" topLeftCell="A22" workbookViewId="0">
      <pane xSplit="5" topLeftCell="W1" activePane="topRight" state="frozen"/>
      <selection/>
      <selection pane="topRight" activeCell="AD37" sqref="AD37"/>
    </sheetView>
  </sheetViews>
  <sheetFormatPr defaultColWidth="9" defaultRowHeight="13.5"/>
  <cols>
    <col min="1" max="1" width="9" style="4"/>
    <col min="2" max="2" width="18.6416666666667" style="4" customWidth="1"/>
    <col min="3" max="3" width="8.075" style="4" customWidth="1"/>
    <col min="4" max="4" width="21.3583333333333" style="4" customWidth="1"/>
    <col min="5" max="5" width="6" style="3" customWidth="1"/>
    <col min="6" max="28" width="7.35833333333333" style="4" customWidth="1"/>
    <col min="29" max="29" width="10.2833333333333" style="5" customWidth="1"/>
    <col min="30" max="30" width="30.125" style="4" customWidth="1"/>
    <col min="31" max="154" width="9" style="4"/>
    <col min="155" max="16384" width="9" style="1"/>
  </cols>
  <sheetData>
    <row r="1" ht="27.75" spans="1:15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</row>
    <row r="2" s="1" customFormat="1" ht="28.5" customHeight="1" spans="1:15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/>
      <c r="H2" s="8"/>
      <c r="I2" s="22" t="s">
        <v>7</v>
      </c>
      <c r="J2" s="8"/>
      <c r="K2" s="8"/>
      <c r="L2" s="23" t="s">
        <v>8</v>
      </c>
      <c r="M2" s="24"/>
      <c r="N2" s="24"/>
      <c r="O2" s="22" t="s">
        <v>9</v>
      </c>
      <c r="P2" s="8"/>
      <c r="Q2" s="8"/>
      <c r="R2" s="22" t="s">
        <v>10</v>
      </c>
      <c r="S2" s="8"/>
      <c r="T2" s="8"/>
      <c r="U2" s="8"/>
      <c r="V2" s="23" t="s">
        <v>11</v>
      </c>
      <c r="W2" s="24"/>
      <c r="X2" s="24"/>
      <c r="Y2" s="24"/>
      <c r="Z2" s="24"/>
      <c r="AA2" s="24"/>
      <c r="AB2" s="24"/>
      <c r="AC2" s="7" t="s">
        <v>12</v>
      </c>
      <c r="AD2" s="7" t="s">
        <v>13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4"/>
      <c r="ES2" s="4"/>
      <c r="ET2" s="4"/>
      <c r="EU2" s="4"/>
      <c r="EV2" s="4"/>
      <c r="EW2" s="4"/>
      <c r="EX2" s="4"/>
    </row>
    <row r="3" s="2" customFormat="1" ht="42.75" spans="1:154">
      <c r="A3" s="7"/>
      <c r="B3" s="7"/>
      <c r="C3" s="7"/>
      <c r="D3" s="7"/>
      <c r="E3" s="7"/>
      <c r="F3" s="9" t="s">
        <v>14</v>
      </c>
      <c r="G3" s="9" t="s">
        <v>15</v>
      </c>
      <c r="H3" s="9" t="s">
        <v>16</v>
      </c>
      <c r="I3" s="25" t="s">
        <v>17</v>
      </c>
      <c r="J3" s="9" t="s">
        <v>18</v>
      </c>
      <c r="K3" s="9" t="s">
        <v>19</v>
      </c>
      <c r="L3" s="9" t="s">
        <v>20</v>
      </c>
      <c r="M3" s="9" t="s">
        <v>21</v>
      </c>
      <c r="N3" s="9" t="s">
        <v>22</v>
      </c>
      <c r="O3" s="9" t="s">
        <v>23</v>
      </c>
      <c r="P3" s="9" t="s">
        <v>24</v>
      </c>
      <c r="Q3" s="9" t="s">
        <v>25</v>
      </c>
      <c r="R3" s="9" t="s">
        <v>26</v>
      </c>
      <c r="S3" s="9" t="s">
        <v>27</v>
      </c>
      <c r="T3" s="9" t="s">
        <v>28</v>
      </c>
      <c r="U3" s="9" t="s">
        <v>29</v>
      </c>
      <c r="V3" s="9" t="s">
        <v>30</v>
      </c>
      <c r="W3" s="9" t="s">
        <v>31</v>
      </c>
      <c r="X3" s="9" t="s">
        <v>32</v>
      </c>
      <c r="Y3" s="9" t="s">
        <v>33</v>
      </c>
      <c r="Z3" s="9" t="s">
        <v>34</v>
      </c>
      <c r="AA3" s="9" t="s">
        <v>35</v>
      </c>
      <c r="AB3" s="9" t="s">
        <v>36</v>
      </c>
      <c r="AC3" s="7"/>
      <c r="AD3" s="7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</row>
    <row r="4" ht="14.25" spans="1:30">
      <c r="A4" s="10" t="s">
        <v>37</v>
      </c>
      <c r="B4" s="10"/>
      <c r="C4" s="10"/>
      <c r="D4" s="10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ht="14.25" spans="1:30">
      <c r="A5" s="12">
        <v>1</v>
      </c>
      <c r="B5" s="13" t="s">
        <v>38</v>
      </c>
      <c r="C5" s="13"/>
      <c r="D5" s="13" t="s">
        <v>39</v>
      </c>
      <c r="E5" s="13" t="s">
        <v>40</v>
      </c>
      <c r="F5" s="13">
        <v>2</v>
      </c>
      <c r="G5" s="13">
        <v>2</v>
      </c>
      <c r="H5" s="13">
        <v>2</v>
      </c>
      <c r="I5" s="13">
        <v>2</v>
      </c>
      <c r="J5" s="13">
        <v>2</v>
      </c>
      <c r="K5" s="13">
        <v>1</v>
      </c>
      <c r="L5" s="13">
        <v>2</v>
      </c>
      <c r="M5" s="13">
        <v>2</v>
      </c>
      <c r="N5" s="13">
        <v>2</v>
      </c>
      <c r="O5" s="13">
        <v>2</v>
      </c>
      <c r="P5" s="13">
        <v>2</v>
      </c>
      <c r="Q5" s="13">
        <v>2</v>
      </c>
      <c r="R5" s="13"/>
      <c r="S5" s="13">
        <v>2</v>
      </c>
      <c r="T5" s="13">
        <v>2</v>
      </c>
      <c r="U5" s="13"/>
      <c r="V5" s="13">
        <v>2</v>
      </c>
      <c r="W5" s="13"/>
      <c r="X5" s="13">
        <v>2</v>
      </c>
      <c r="Y5" s="13">
        <v>2</v>
      </c>
      <c r="Z5" s="13">
        <v>3</v>
      </c>
      <c r="AA5" s="13">
        <v>2</v>
      </c>
      <c r="AB5" s="13">
        <v>2</v>
      </c>
      <c r="AC5" s="15">
        <f>SUM(F5:AB5)</f>
        <v>40</v>
      </c>
      <c r="AD5" s="13" t="s">
        <v>41</v>
      </c>
    </row>
    <row r="6" ht="14.25" spans="1:30">
      <c r="A6" s="12"/>
      <c r="B6" s="13"/>
      <c r="C6" s="13"/>
      <c r="D6" s="13" t="s">
        <v>42</v>
      </c>
      <c r="E6" s="13" t="s">
        <v>40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5">
        <f>SUM(F6:AB6)</f>
        <v>0</v>
      </c>
      <c r="AD6" s="13"/>
    </row>
    <row r="7" spans="1:30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5"/>
      <c r="AD7" s="13"/>
    </row>
    <row r="8" spans="1:30">
      <c r="A8" s="12">
        <v>2</v>
      </c>
      <c r="B8" s="13" t="s">
        <v>43</v>
      </c>
      <c r="C8" s="13"/>
      <c r="D8" s="13" t="s">
        <v>44</v>
      </c>
      <c r="E8" s="13" t="s">
        <v>40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>
        <v>1</v>
      </c>
      <c r="V8" s="13"/>
      <c r="W8" s="13"/>
      <c r="X8" s="13"/>
      <c r="Y8" s="13"/>
      <c r="Z8" s="13"/>
      <c r="AA8" s="13"/>
      <c r="AB8" s="13"/>
      <c r="AC8" s="15">
        <f>SUM(F8:AB8)</f>
        <v>1</v>
      </c>
      <c r="AD8" s="13"/>
    </row>
    <row r="9" spans="1:30">
      <c r="A9" s="12"/>
      <c r="B9" s="13" t="s">
        <v>43</v>
      </c>
      <c r="C9" s="13"/>
      <c r="D9" s="13" t="s">
        <v>45</v>
      </c>
      <c r="E9" s="13" t="s">
        <v>40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>
        <v>1</v>
      </c>
      <c r="S9" s="13"/>
      <c r="T9" s="13"/>
      <c r="U9" s="13"/>
      <c r="V9" s="13"/>
      <c r="W9" s="13">
        <v>1</v>
      </c>
      <c r="X9" s="13"/>
      <c r="Y9" s="13"/>
      <c r="Z9" s="13"/>
      <c r="AA9" s="13"/>
      <c r="AB9" s="13"/>
      <c r="AC9" s="15">
        <f>SUM(F9:AB9)</f>
        <v>2</v>
      </c>
      <c r="AD9" s="13"/>
    </row>
    <row r="10" spans="1:30">
      <c r="A10" s="12"/>
      <c r="B10" s="13" t="s">
        <v>46</v>
      </c>
      <c r="C10" s="13" t="s">
        <v>47</v>
      </c>
      <c r="D10" s="13" t="s">
        <v>48</v>
      </c>
      <c r="E10" s="13" t="s">
        <v>40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>
        <v>8</v>
      </c>
      <c r="S10" s="13"/>
      <c r="T10" s="13"/>
      <c r="U10" s="13">
        <v>10</v>
      </c>
      <c r="V10" s="13"/>
      <c r="W10" s="13">
        <v>8</v>
      </c>
      <c r="X10" s="13"/>
      <c r="Y10" s="13"/>
      <c r="Z10" s="13"/>
      <c r="AA10" s="13"/>
      <c r="AB10" s="13"/>
      <c r="AC10" s="15">
        <f t="shared" ref="AC10:AC15" si="0">SUM(F10:AB10)</f>
        <v>26</v>
      </c>
      <c r="AD10" s="13" t="s">
        <v>49</v>
      </c>
    </row>
    <row r="11" spans="1:30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5"/>
      <c r="AD11" s="13"/>
    </row>
    <row r="12" ht="14.25" spans="1:30">
      <c r="A12" s="12">
        <v>3</v>
      </c>
      <c r="B12" s="13" t="s">
        <v>50</v>
      </c>
      <c r="C12" s="13"/>
      <c r="D12" s="13"/>
      <c r="E12" s="13" t="s">
        <v>40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13">
        <v>1</v>
      </c>
      <c r="N12" s="13">
        <v>1</v>
      </c>
      <c r="O12" s="13">
        <v>1</v>
      </c>
      <c r="P12" s="13">
        <v>1</v>
      </c>
      <c r="Q12" s="13">
        <v>1</v>
      </c>
      <c r="R12" s="13">
        <v>1</v>
      </c>
      <c r="S12" s="13">
        <v>1</v>
      </c>
      <c r="T12" s="13">
        <v>1</v>
      </c>
      <c r="U12" s="13">
        <v>1</v>
      </c>
      <c r="V12" s="13">
        <v>1</v>
      </c>
      <c r="W12" s="13">
        <v>1</v>
      </c>
      <c r="X12" s="13">
        <v>1</v>
      </c>
      <c r="Y12" s="13">
        <v>1</v>
      </c>
      <c r="Z12" s="13">
        <v>1</v>
      </c>
      <c r="AA12" s="13">
        <v>1</v>
      </c>
      <c r="AB12" s="13">
        <v>1</v>
      </c>
      <c r="AC12" s="15">
        <f t="shared" si="0"/>
        <v>23</v>
      </c>
      <c r="AD12" s="13"/>
    </row>
    <row r="13" ht="14.25" spans="1:30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5"/>
      <c r="AD13" s="13"/>
    </row>
    <row r="14" s="3" customFormat="1" ht="33" customHeight="1" spans="1:30">
      <c r="A14" s="12">
        <v>4</v>
      </c>
      <c r="B14" s="13" t="s">
        <v>51</v>
      </c>
      <c r="C14" s="13"/>
      <c r="D14" s="13"/>
      <c r="E14" s="13" t="s">
        <v>40</v>
      </c>
      <c r="F14" s="13">
        <v>1</v>
      </c>
      <c r="G14" s="13">
        <v>1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  <c r="R14" s="13">
        <v>1</v>
      </c>
      <c r="S14" s="13">
        <v>1</v>
      </c>
      <c r="T14" s="13">
        <v>1</v>
      </c>
      <c r="U14" s="13">
        <v>1</v>
      </c>
      <c r="V14" s="13">
        <v>1</v>
      </c>
      <c r="W14" s="13">
        <v>1</v>
      </c>
      <c r="X14" s="13">
        <v>1</v>
      </c>
      <c r="Y14" s="13">
        <v>1</v>
      </c>
      <c r="Z14" s="13">
        <v>1</v>
      </c>
      <c r="AA14" s="13">
        <v>1</v>
      </c>
      <c r="AB14" s="13">
        <v>1</v>
      </c>
      <c r="AC14" s="15">
        <f t="shared" si="0"/>
        <v>23</v>
      </c>
      <c r="AD14" s="13" t="s">
        <v>52</v>
      </c>
    </row>
    <row r="15" s="1" customFormat="1" ht="14.25" spans="1:154">
      <c r="A15" s="14"/>
      <c r="B15" s="15"/>
      <c r="C15" s="15"/>
      <c r="D15" s="15"/>
      <c r="E15" s="13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</row>
    <row r="16" ht="14.25" spans="1:30">
      <c r="A16" s="10" t="s">
        <v>53</v>
      </c>
      <c r="B16" s="10"/>
      <c r="C16" s="10"/>
      <c r="D16" s="10"/>
      <c r="E16" s="11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ht="21.75" spans="1:30">
      <c r="A17" s="12">
        <v>1</v>
      </c>
      <c r="B17" s="16" t="s">
        <v>54</v>
      </c>
      <c r="C17" s="16"/>
      <c r="D17" s="16" t="s">
        <v>55</v>
      </c>
      <c r="E17" s="16" t="s">
        <v>40</v>
      </c>
      <c r="F17" s="16">
        <v>1</v>
      </c>
      <c r="G17" s="16">
        <v>1</v>
      </c>
      <c r="H17" s="16">
        <v>1</v>
      </c>
      <c r="I17" s="16">
        <v>1</v>
      </c>
      <c r="J17" s="16">
        <v>1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2</v>
      </c>
      <c r="S17" s="16">
        <v>1</v>
      </c>
      <c r="T17" s="16">
        <v>1</v>
      </c>
      <c r="U17" s="16">
        <v>3</v>
      </c>
      <c r="V17" s="16">
        <v>1</v>
      </c>
      <c r="W17" s="16">
        <v>2</v>
      </c>
      <c r="X17" s="16">
        <v>1</v>
      </c>
      <c r="Y17" s="16">
        <v>1</v>
      </c>
      <c r="Z17" s="16">
        <v>2</v>
      </c>
      <c r="AA17" s="16">
        <v>1</v>
      </c>
      <c r="AB17" s="16">
        <v>1</v>
      </c>
      <c r="AC17" s="15">
        <f>SUM(F17:AB17)</f>
        <v>28</v>
      </c>
      <c r="AD17" s="16"/>
    </row>
    <row r="18" ht="14.25" spans="1:30">
      <c r="A18" s="12">
        <v>2</v>
      </c>
      <c r="B18" s="13" t="s">
        <v>56</v>
      </c>
      <c r="C18" s="13"/>
      <c r="D18" s="13" t="s">
        <v>57</v>
      </c>
      <c r="E18" s="13" t="s">
        <v>58</v>
      </c>
      <c r="F18" s="13">
        <v>60</v>
      </c>
      <c r="G18" s="13">
        <v>60</v>
      </c>
      <c r="H18" s="13">
        <v>60</v>
      </c>
      <c r="I18" s="13">
        <v>60</v>
      </c>
      <c r="J18" s="13">
        <v>60</v>
      </c>
      <c r="K18" s="13">
        <v>60</v>
      </c>
      <c r="L18" s="13">
        <v>60</v>
      </c>
      <c r="M18" s="13">
        <v>60</v>
      </c>
      <c r="N18" s="13">
        <v>60</v>
      </c>
      <c r="O18" s="13">
        <v>60</v>
      </c>
      <c r="P18" s="13">
        <v>60</v>
      </c>
      <c r="Q18" s="13">
        <v>60</v>
      </c>
      <c r="R18" s="13">
        <v>120</v>
      </c>
      <c r="S18" s="13">
        <v>60</v>
      </c>
      <c r="T18" s="13">
        <v>60</v>
      </c>
      <c r="U18" s="13">
        <v>180</v>
      </c>
      <c r="V18" s="13">
        <v>60</v>
      </c>
      <c r="W18" s="13">
        <v>120</v>
      </c>
      <c r="X18" s="13">
        <v>60</v>
      </c>
      <c r="Y18" s="13">
        <v>60</v>
      </c>
      <c r="Z18" s="13">
        <v>120</v>
      </c>
      <c r="AA18" s="13">
        <v>60</v>
      </c>
      <c r="AB18" s="13">
        <v>60</v>
      </c>
      <c r="AC18" s="15">
        <f t="shared" ref="AC18:AC24" si="1">SUM(F18:AB18)</f>
        <v>1680</v>
      </c>
      <c r="AD18" s="13"/>
    </row>
    <row r="19" ht="14.25" spans="1:30">
      <c r="A19" s="12">
        <v>3</v>
      </c>
      <c r="B19" s="13" t="s">
        <v>59</v>
      </c>
      <c r="C19" s="13"/>
      <c r="D19" s="13" t="s">
        <v>60</v>
      </c>
      <c r="E19" s="13" t="s">
        <v>40</v>
      </c>
      <c r="F19" s="13">
        <v>1</v>
      </c>
      <c r="G19" s="13">
        <v>1</v>
      </c>
      <c r="H19" s="13">
        <v>1</v>
      </c>
      <c r="I19" s="13">
        <v>1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>
        <v>1</v>
      </c>
      <c r="P19" s="13">
        <v>1</v>
      </c>
      <c r="Q19" s="13">
        <v>1</v>
      </c>
      <c r="R19" s="13">
        <v>1</v>
      </c>
      <c r="S19" s="13">
        <v>1</v>
      </c>
      <c r="T19" s="13">
        <v>1</v>
      </c>
      <c r="U19" s="13">
        <v>1</v>
      </c>
      <c r="V19" s="13">
        <v>1</v>
      </c>
      <c r="W19" s="13">
        <v>1</v>
      </c>
      <c r="X19" s="13">
        <v>1</v>
      </c>
      <c r="Y19" s="13">
        <v>1</v>
      </c>
      <c r="Z19" s="13">
        <v>1</v>
      </c>
      <c r="AA19" s="13">
        <v>1</v>
      </c>
      <c r="AB19" s="13">
        <v>1</v>
      </c>
      <c r="AC19" s="15">
        <f t="shared" si="1"/>
        <v>23</v>
      </c>
      <c r="AD19" s="13" t="s">
        <v>61</v>
      </c>
    </row>
    <row r="20" ht="14.25" spans="1:30">
      <c r="A20" s="12">
        <v>4</v>
      </c>
      <c r="B20" s="13" t="s">
        <v>62</v>
      </c>
      <c r="C20" s="13"/>
      <c r="D20" s="13" t="s">
        <v>63</v>
      </c>
      <c r="E20" s="13" t="s">
        <v>64</v>
      </c>
      <c r="F20" s="13">
        <v>1</v>
      </c>
      <c r="G20" s="13">
        <v>1</v>
      </c>
      <c r="H20" s="13">
        <v>1</v>
      </c>
      <c r="I20" s="13">
        <v>1</v>
      </c>
      <c r="J20" s="13">
        <v>1</v>
      </c>
      <c r="K20" s="13">
        <v>1</v>
      </c>
      <c r="L20" s="13">
        <v>1</v>
      </c>
      <c r="M20" s="13">
        <v>1</v>
      </c>
      <c r="N20" s="13">
        <v>1</v>
      </c>
      <c r="O20" s="13">
        <v>1</v>
      </c>
      <c r="P20" s="13">
        <v>1</v>
      </c>
      <c r="Q20" s="13">
        <v>1</v>
      </c>
      <c r="R20" s="13">
        <v>1</v>
      </c>
      <c r="S20" s="13">
        <v>1</v>
      </c>
      <c r="T20" s="13">
        <v>1</v>
      </c>
      <c r="U20" s="13">
        <v>1</v>
      </c>
      <c r="V20" s="13">
        <v>1</v>
      </c>
      <c r="W20" s="13">
        <v>1</v>
      </c>
      <c r="X20" s="13">
        <v>1</v>
      </c>
      <c r="Y20" s="13">
        <v>1</v>
      </c>
      <c r="Z20" s="13">
        <v>1</v>
      </c>
      <c r="AA20" s="13">
        <v>1</v>
      </c>
      <c r="AB20" s="13">
        <v>1</v>
      </c>
      <c r="AC20" s="15">
        <f t="shared" si="1"/>
        <v>23</v>
      </c>
      <c r="AD20" s="13" t="s">
        <v>61</v>
      </c>
    </row>
    <row r="21" ht="14.25" spans="1:30">
      <c r="A21" s="12">
        <v>5</v>
      </c>
      <c r="B21" s="13" t="s">
        <v>65</v>
      </c>
      <c r="C21" s="13"/>
      <c r="D21" s="13" t="s">
        <v>66</v>
      </c>
      <c r="E21" s="13" t="s">
        <v>40</v>
      </c>
      <c r="F21" s="17">
        <v>1</v>
      </c>
      <c r="G21" s="17">
        <v>1</v>
      </c>
      <c r="H21" s="17">
        <v>1</v>
      </c>
      <c r="I21" s="17">
        <v>1</v>
      </c>
      <c r="J21" s="13">
        <v>1</v>
      </c>
      <c r="K21" s="13">
        <v>1</v>
      </c>
      <c r="L21" s="13">
        <v>1</v>
      </c>
      <c r="M21" s="13">
        <v>1</v>
      </c>
      <c r="N21" s="13">
        <v>1</v>
      </c>
      <c r="O21" s="13">
        <v>1</v>
      </c>
      <c r="P21" s="13">
        <v>1</v>
      </c>
      <c r="Q21" s="13">
        <v>1</v>
      </c>
      <c r="R21" s="13">
        <v>1</v>
      </c>
      <c r="S21" s="13">
        <v>1</v>
      </c>
      <c r="T21" s="13">
        <v>1</v>
      </c>
      <c r="U21" s="13">
        <v>1</v>
      </c>
      <c r="V21" s="13">
        <v>1</v>
      </c>
      <c r="W21" s="13">
        <v>1</v>
      </c>
      <c r="X21" s="13">
        <v>1</v>
      </c>
      <c r="Y21" s="13">
        <v>1</v>
      </c>
      <c r="Z21" s="13">
        <v>1</v>
      </c>
      <c r="AA21" s="13">
        <v>1</v>
      </c>
      <c r="AB21" s="13">
        <v>1</v>
      </c>
      <c r="AC21" s="15">
        <f t="shared" si="1"/>
        <v>23</v>
      </c>
      <c r="AD21" s="13" t="s">
        <v>61</v>
      </c>
    </row>
    <row r="22" ht="14.25" spans="1:30">
      <c r="A22" s="12">
        <v>6</v>
      </c>
      <c r="B22" s="13" t="s">
        <v>67</v>
      </c>
      <c r="C22" s="13"/>
      <c r="D22" s="13" t="s">
        <v>68</v>
      </c>
      <c r="E22" s="13" t="s">
        <v>40</v>
      </c>
      <c r="F22" s="17">
        <v>1</v>
      </c>
      <c r="G22" s="17">
        <v>1</v>
      </c>
      <c r="H22" s="17">
        <v>1</v>
      </c>
      <c r="I22" s="17">
        <v>1</v>
      </c>
      <c r="J22" s="13">
        <v>1</v>
      </c>
      <c r="K22" s="13">
        <v>1</v>
      </c>
      <c r="L22" s="13">
        <v>1</v>
      </c>
      <c r="M22" s="13">
        <v>1</v>
      </c>
      <c r="N22" s="13">
        <v>1</v>
      </c>
      <c r="O22" s="13">
        <v>1</v>
      </c>
      <c r="P22" s="13">
        <v>1</v>
      </c>
      <c r="Q22" s="13">
        <v>1</v>
      </c>
      <c r="R22" s="13">
        <v>1</v>
      </c>
      <c r="S22" s="13">
        <v>1</v>
      </c>
      <c r="T22" s="13">
        <v>1</v>
      </c>
      <c r="U22" s="13">
        <v>1</v>
      </c>
      <c r="V22" s="13">
        <v>1</v>
      </c>
      <c r="W22" s="13">
        <v>1</v>
      </c>
      <c r="X22" s="13">
        <v>1</v>
      </c>
      <c r="Y22" s="13">
        <v>1</v>
      </c>
      <c r="Z22" s="13">
        <v>1</v>
      </c>
      <c r="AA22" s="13">
        <v>1</v>
      </c>
      <c r="AB22" s="13">
        <v>1</v>
      </c>
      <c r="AC22" s="15">
        <f t="shared" si="1"/>
        <v>23</v>
      </c>
      <c r="AD22" s="13" t="s">
        <v>61</v>
      </c>
    </row>
    <row r="23" ht="14.25" spans="1:30">
      <c r="A23" s="12">
        <v>7</v>
      </c>
      <c r="B23" s="13" t="s">
        <v>69</v>
      </c>
      <c r="C23" s="13"/>
      <c r="D23" s="13" t="s">
        <v>69</v>
      </c>
      <c r="E23" s="13" t="s">
        <v>70</v>
      </c>
      <c r="F23" s="17">
        <v>1</v>
      </c>
      <c r="G23" s="17">
        <v>1</v>
      </c>
      <c r="H23" s="17">
        <v>1</v>
      </c>
      <c r="I23" s="17">
        <v>1</v>
      </c>
      <c r="J23" s="13">
        <v>1</v>
      </c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3">
        <v>1</v>
      </c>
      <c r="Q23" s="13">
        <v>1</v>
      </c>
      <c r="R23" s="13">
        <v>1</v>
      </c>
      <c r="S23" s="13">
        <v>1</v>
      </c>
      <c r="T23" s="13">
        <v>1</v>
      </c>
      <c r="U23" s="13">
        <v>1</v>
      </c>
      <c r="V23" s="13">
        <v>1</v>
      </c>
      <c r="W23" s="13">
        <v>1</v>
      </c>
      <c r="X23" s="13">
        <v>1</v>
      </c>
      <c r="Y23" s="13">
        <v>1</v>
      </c>
      <c r="Z23" s="13">
        <v>1</v>
      </c>
      <c r="AA23" s="13">
        <v>1</v>
      </c>
      <c r="AB23" s="13">
        <v>1</v>
      </c>
      <c r="AC23" s="15">
        <f t="shared" si="1"/>
        <v>23</v>
      </c>
      <c r="AD23" s="13" t="s">
        <v>61</v>
      </c>
    </row>
    <row r="24" ht="14.25" spans="1:30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5"/>
      <c r="AD24" s="13"/>
    </row>
    <row r="25" ht="14.25" spans="1:30">
      <c r="A25" s="10" t="s">
        <v>71</v>
      </c>
      <c r="B25" s="10"/>
      <c r="C25" s="10"/>
      <c r="D25" s="10"/>
      <c r="E25" s="11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ht="14.25" spans="1:30">
      <c r="A26" s="12">
        <v>1</v>
      </c>
      <c r="B26" s="16" t="s">
        <v>72</v>
      </c>
      <c r="C26" s="16"/>
      <c r="D26" s="16" t="s">
        <v>72</v>
      </c>
      <c r="E26" s="16" t="s">
        <v>73</v>
      </c>
      <c r="F26" s="18">
        <v>8</v>
      </c>
      <c r="G26" s="18">
        <v>8</v>
      </c>
      <c r="H26" s="18">
        <v>8</v>
      </c>
      <c r="I26" s="18">
        <v>8</v>
      </c>
      <c r="J26" s="18">
        <v>8</v>
      </c>
      <c r="K26" s="18">
        <v>4</v>
      </c>
      <c r="L26" s="16">
        <v>8</v>
      </c>
      <c r="M26" s="16">
        <v>8</v>
      </c>
      <c r="N26" s="16">
        <v>8</v>
      </c>
      <c r="O26" s="16">
        <v>8</v>
      </c>
      <c r="P26" s="16">
        <v>8</v>
      </c>
      <c r="Q26" s="16">
        <v>8</v>
      </c>
      <c r="R26" s="16">
        <v>16</v>
      </c>
      <c r="S26" s="16">
        <v>8</v>
      </c>
      <c r="T26" s="16">
        <v>8</v>
      </c>
      <c r="U26" s="16">
        <v>20</v>
      </c>
      <c r="V26" s="16">
        <v>8</v>
      </c>
      <c r="W26" s="16">
        <v>16</v>
      </c>
      <c r="X26" s="16">
        <v>8</v>
      </c>
      <c r="Y26" s="16">
        <v>8</v>
      </c>
      <c r="Z26" s="16">
        <v>10</v>
      </c>
      <c r="AA26" s="16">
        <v>8</v>
      </c>
      <c r="AB26" s="16">
        <v>8</v>
      </c>
      <c r="AC26" s="15">
        <f>SUM(F26:AB26)</f>
        <v>210</v>
      </c>
      <c r="AD26" s="16"/>
    </row>
    <row r="27" ht="14.25" spans="1:30">
      <c r="A27" s="12">
        <v>2</v>
      </c>
      <c r="B27" s="13" t="s">
        <v>74</v>
      </c>
      <c r="C27" s="13"/>
      <c r="D27" s="13" t="s">
        <v>74</v>
      </c>
      <c r="E27" s="13" t="s">
        <v>73</v>
      </c>
      <c r="F27" s="17">
        <v>5</v>
      </c>
      <c r="G27" s="17">
        <v>5</v>
      </c>
      <c r="H27" s="17">
        <v>5</v>
      </c>
      <c r="I27" s="17">
        <v>5</v>
      </c>
      <c r="J27" s="17">
        <v>5</v>
      </c>
      <c r="K27" s="17">
        <v>3</v>
      </c>
      <c r="L27" s="13">
        <v>5</v>
      </c>
      <c r="M27" s="13">
        <v>5</v>
      </c>
      <c r="N27" s="13">
        <v>5</v>
      </c>
      <c r="O27" s="13">
        <v>5</v>
      </c>
      <c r="P27" s="13">
        <v>5</v>
      </c>
      <c r="Q27" s="13">
        <v>5</v>
      </c>
      <c r="R27" s="13">
        <v>10</v>
      </c>
      <c r="S27" s="13">
        <v>5</v>
      </c>
      <c r="T27" s="13">
        <v>5</v>
      </c>
      <c r="U27" s="13">
        <v>12</v>
      </c>
      <c r="V27" s="13">
        <v>5</v>
      </c>
      <c r="W27" s="13">
        <v>10</v>
      </c>
      <c r="X27" s="13">
        <v>5</v>
      </c>
      <c r="Y27" s="13">
        <v>5</v>
      </c>
      <c r="Z27" s="13">
        <v>8</v>
      </c>
      <c r="AA27" s="13">
        <v>5</v>
      </c>
      <c r="AB27" s="13">
        <v>5</v>
      </c>
      <c r="AC27" s="15">
        <f>SUM(F27:AB27)</f>
        <v>133</v>
      </c>
      <c r="AD27" s="13"/>
    </row>
    <row r="28" spans="1:30">
      <c r="A28" s="12">
        <v>3</v>
      </c>
      <c r="B28" s="13" t="s">
        <v>75</v>
      </c>
      <c r="C28" s="13"/>
      <c r="D28" s="13" t="s">
        <v>76</v>
      </c>
      <c r="E28" s="13" t="s">
        <v>77</v>
      </c>
      <c r="F28" s="17">
        <v>4</v>
      </c>
      <c r="G28" s="17">
        <v>4</v>
      </c>
      <c r="H28" s="17">
        <v>4</v>
      </c>
      <c r="I28" s="17">
        <v>4</v>
      </c>
      <c r="J28" s="17">
        <v>4</v>
      </c>
      <c r="K28" s="17">
        <v>2</v>
      </c>
      <c r="L28" s="13">
        <v>4</v>
      </c>
      <c r="M28" s="13">
        <v>4</v>
      </c>
      <c r="N28" s="13">
        <v>4</v>
      </c>
      <c r="O28" s="13">
        <v>4</v>
      </c>
      <c r="P28" s="13">
        <v>4</v>
      </c>
      <c r="Q28" s="13">
        <v>4</v>
      </c>
      <c r="R28" s="13">
        <v>8</v>
      </c>
      <c r="S28" s="13">
        <v>4</v>
      </c>
      <c r="T28" s="13">
        <v>4</v>
      </c>
      <c r="U28" s="13">
        <v>10</v>
      </c>
      <c r="V28" s="13">
        <v>4</v>
      </c>
      <c r="W28" s="13">
        <v>8</v>
      </c>
      <c r="X28" s="13">
        <v>4</v>
      </c>
      <c r="Y28" s="13">
        <v>4</v>
      </c>
      <c r="Z28" s="13">
        <v>6</v>
      </c>
      <c r="AA28" s="13">
        <v>4</v>
      </c>
      <c r="AB28" s="13">
        <v>4</v>
      </c>
      <c r="AC28" s="15">
        <f>SUM(F28:AB28)</f>
        <v>106</v>
      </c>
      <c r="AD28" s="13"/>
    </row>
    <row r="29" ht="21.75" spans="1:30">
      <c r="A29" s="12">
        <v>5</v>
      </c>
      <c r="B29" s="13" t="s">
        <v>78</v>
      </c>
      <c r="C29" s="13"/>
      <c r="D29" s="13" t="s">
        <v>79</v>
      </c>
      <c r="E29" s="13" t="s">
        <v>77</v>
      </c>
      <c r="F29" s="17">
        <v>1</v>
      </c>
      <c r="G29" s="17">
        <v>1</v>
      </c>
      <c r="H29" s="17">
        <v>1</v>
      </c>
      <c r="I29" s="17">
        <v>1</v>
      </c>
      <c r="J29" s="17">
        <v>1</v>
      </c>
      <c r="K29" s="17">
        <v>1</v>
      </c>
      <c r="L29" s="13">
        <v>1</v>
      </c>
      <c r="M29" s="13">
        <v>1</v>
      </c>
      <c r="N29" s="13">
        <v>1</v>
      </c>
      <c r="O29" s="13">
        <v>1</v>
      </c>
      <c r="P29" s="13">
        <v>1</v>
      </c>
      <c r="Q29" s="13">
        <v>1</v>
      </c>
      <c r="R29" s="13">
        <v>2</v>
      </c>
      <c r="S29" s="13">
        <v>1</v>
      </c>
      <c r="T29" s="13">
        <v>1</v>
      </c>
      <c r="U29" s="13">
        <v>3</v>
      </c>
      <c r="V29" s="13">
        <v>1</v>
      </c>
      <c r="W29" s="13">
        <v>2</v>
      </c>
      <c r="X29" s="13">
        <v>1</v>
      </c>
      <c r="Y29" s="13">
        <v>1</v>
      </c>
      <c r="Z29" s="13">
        <v>2</v>
      </c>
      <c r="AA29" s="13">
        <v>1</v>
      </c>
      <c r="AB29" s="13">
        <v>1</v>
      </c>
      <c r="AC29" s="15">
        <f>SUM(F29:AB29)</f>
        <v>28</v>
      </c>
      <c r="AD29" s="13"/>
    </row>
    <row r="30" spans="1:30">
      <c r="A30" s="12">
        <v>6</v>
      </c>
      <c r="B30" s="13" t="s">
        <v>80</v>
      </c>
      <c r="C30" s="13"/>
      <c r="D30" s="13" t="s">
        <v>81</v>
      </c>
      <c r="E30" s="13" t="s">
        <v>82</v>
      </c>
      <c r="F30" s="17">
        <v>6</v>
      </c>
      <c r="G30" s="17">
        <v>6</v>
      </c>
      <c r="H30" s="17">
        <v>6</v>
      </c>
      <c r="I30" s="17">
        <v>6</v>
      </c>
      <c r="J30" s="17">
        <v>6</v>
      </c>
      <c r="K30" s="17">
        <v>4</v>
      </c>
      <c r="L30" s="13">
        <v>6</v>
      </c>
      <c r="M30" s="13">
        <v>6</v>
      </c>
      <c r="N30" s="13">
        <v>6</v>
      </c>
      <c r="O30" s="13">
        <v>6</v>
      </c>
      <c r="P30" s="13">
        <v>6</v>
      </c>
      <c r="Q30" s="13">
        <v>6</v>
      </c>
      <c r="R30" s="13">
        <v>14</v>
      </c>
      <c r="S30" s="13">
        <v>6</v>
      </c>
      <c r="T30" s="13">
        <v>6</v>
      </c>
      <c r="U30" s="13">
        <v>18</v>
      </c>
      <c r="V30" s="13">
        <v>6</v>
      </c>
      <c r="W30" s="13">
        <v>14</v>
      </c>
      <c r="X30" s="13">
        <v>6</v>
      </c>
      <c r="Y30" s="13">
        <v>6</v>
      </c>
      <c r="Z30" s="13">
        <v>8</v>
      </c>
      <c r="AA30" s="13">
        <v>6</v>
      </c>
      <c r="AB30" s="13">
        <v>6</v>
      </c>
      <c r="AC30" s="15">
        <f>SUM(F30:AB30)</f>
        <v>166</v>
      </c>
      <c r="AD30" s="13"/>
    </row>
    <row r="31" ht="16" customHeight="1" spans="1:30">
      <c r="A31" s="12">
        <v>7</v>
      </c>
      <c r="B31" s="13" t="s">
        <v>83</v>
      </c>
      <c r="C31" s="13"/>
      <c r="D31" s="13" t="s">
        <v>84</v>
      </c>
      <c r="E31" s="13" t="s">
        <v>85</v>
      </c>
      <c r="F31" s="17">
        <v>1</v>
      </c>
      <c r="G31" s="17">
        <v>1</v>
      </c>
      <c r="H31" s="17">
        <v>1</v>
      </c>
      <c r="I31" s="17">
        <v>1</v>
      </c>
      <c r="J31" s="17">
        <v>1</v>
      </c>
      <c r="K31" s="17">
        <v>1</v>
      </c>
      <c r="L31" s="13">
        <v>1</v>
      </c>
      <c r="M31" s="13">
        <v>1</v>
      </c>
      <c r="N31" s="13">
        <v>1</v>
      </c>
      <c r="O31" s="13">
        <v>1</v>
      </c>
      <c r="P31" s="13">
        <v>1</v>
      </c>
      <c r="Q31" s="13">
        <v>1</v>
      </c>
      <c r="R31" s="13">
        <v>2</v>
      </c>
      <c r="S31" s="13">
        <v>1</v>
      </c>
      <c r="T31" s="13">
        <v>1</v>
      </c>
      <c r="U31" s="13">
        <v>3</v>
      </c>
      <c r="V31" s="13">
        <v>1</v>
      </c>
      <c r="W31" s="13">
        <v>2</v>
      </c>
      <c r="X31" s="13">
        <v>1</v>
      </c>
      <c r="Y31" s="13">
        <v>1</v>
      </c>
      <c r="Z31" s="13">
        <v>2</v>
      </c>
      <c r="AA31" s="13">
        <v>1</v>
      </c>
      <c r="AB31" s="13">
        <v>1</v>
      </c>
      <c r="AC31" s="15">
        <f>SUM(F31:AB31)</f>
        <v>28</v>
      </c>
      <c r="AD31" s="13" t="s">
        <v>86</v>
      </c>
    </row>
    <row r="32" ht="14.25" spans="1:30">
      <c r="A32" s="10" t="s">
        <v>87</v>
      </c>
      <c r="B32" s="10"/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>
      <c r="A33" s="19">
        <v>1</v>
      </c>
      <c r="B33" s="20" t="s">
        <v>88</v>
      </c>
      <c r="C33" s="21"/>
      <c r="D33" s="20" t="s">
        <v>89</v>
      </c>
      <c r="E33" s="20" t="s">
        <v>77</v>
      </c>
      <c r="F33" s="16">
        <v>1</v>
      </c>
      <c r="G33" s="16">
        <v>1</v>
      </c>
      <c r="H33" s="16">
        <v>1</v>
      </c>
      <c r="I33" s="16">
        <v>1</v>
      </c>
      <c r="J33" s="16">
        <v>1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6">
        <v>1</v>
      </c>
      <c r="Q33" s="16">
        <v>1</v>
      </c>
      <c r="R33" s="16">
        <v>1</v>
      </c>
      <c r="S33" s="16">
        <v>1</v>
      </c>
      <c r="T33" s="16">
        <v>1</v>
      </c>
      <c r="U33" s="16">
        <v>1</v>
      </c>
      <c r="V33" s="16">
        <v>1</v>
      </c>
      <c r="W33" s="16">
        <v>1</v>
      </c>
      <c r="X33" s="16">
        <v>1</v>
      </c>
      <c r="Y33" s="16">
        <v>1</v>
      </c>
      <c r="Z33" s="16">
        <v>1</v>
      </c>
      <c r="AA33" s="16">
        <v>1</v>
      </c>
      <c r="AB33" s="16">
        <v>1</v>
      </c>
      <c r="AC33" s="15">
        <f>SUM(F33:AB33)</f>
        <v>23</v>
      </c>
      <c r="AD33" s="16" t="s">
        <v>90</v>
      </c>
    </row>
    <row r="34" ht="14.25" spans="1:30">
      <c r="A34" s="19">
        <v>2</v>
      </c>
      <c r="B34" s="20" t="s">
        <v>91</v>
      </c>
      <c r="C34" s="21"/>
      <c r="D34" s="20" t="s">
        <v>92</v>
      </c>
      <c r="E34" s="20" t="s">
        <v>77</v>
      </c>
      <c r="F34" s="16">
        <v>1</v>
      </c>
      <c r="G34" s="16">
        <v>1</v>
      </c>
      <c r="H34" s="16">
        <v>1</v>
      </c>
      <c r="I34" s="16">
        <v>1</v>
      </c>
      <c r="J34" s="16">
        <v>1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6">
        <v>1</v>
      </c>
      <c r="R34" s="16">
        <v>1</v>
      </c>
      <c r="S34" s="16">
        <v>1</v>
      </c>
      <c r="T34" s="16">
        <v>1</v>
      </c>
      <c r="U34" s="16">
        <v>1</v>
      </c>
      <c r="V34" s="16">
        <v>1</v>
      </c>
      <c r="W34" s="16">
        <v>1</v>
      </c>
      <c r="X34" s="16">
        <v>1</v>
      </c>
      <c r="Y34" s="16">
        <v>1</v>
      </c>
      <c r="Z34" s="16">
        <v>1</v>
      </c>
      <c r="AA34" s="16">
        <v>1</v>
      </c>
      <c r="AB34" s="16">
        <v>1</v>
      </c>
      <c r="AC34" s="15">
        <f t="shared" ref="AC34:AC42" si="2">SUM(F34:AB34)</f>
        <v>23</v>
      </c>
      <c r="AD34" s="16" t="s">
        <v>93</v>
      </c>
    </row>
    <row r="35" ht="14.25" spans="1:30">
      <c r="A35" s="19">
        <v>3</v>
      </c>
      <c r="B35" s="20" t="s">
        <v>94</v>
      </c>
      <c r="C35" s="21"/>
      <c r="D35" s="20" t="s">
        <v>95</v>
      </c>
      <c r="E35" s="20" t="s">
        <v>82</v>
      </c>
      <c r="F35" s="13">
        <v>2</v>
      </c>
      <c r="G35" s="13">
        <v>2</v>
      </c>
      <c r="H35" s="13">
        <v>2</v>
      </c>
      <c r="I35" s="13">
        <v>2</v>
      </c>
      <c r="J35" s="13">
        <v>2</v>
      </c>
      <c r="K35" s="13">
        <v>1</v>
      </c>
      <c r="L35" s="13">
        <v>2</v>
      </c>
      <c r="M35" s="13">
        <v>2</v>
      </c>
      <c r="N35" s="13">
        <v>2</v>
      </c>
      <c r="O35" s="13">
        <v>2</v>
      </c>
      <c r="P35" s="13">
        <v>2</v>
      </c>
      <c r="Q35" s="13">
        <v>2</v>
      </c>
      <c r="R35" s="13">
        <v>8</v>
      </c>
      <c r="S35" s="13">
        <v>2</v>
      </c>
      <c r="T35" s="13">
        <v>2</v>
      </c>
      <c r="U35" s="13">
        <v>10</v>
      </c>
      <c r="V35" s="13">
        <v>2</v>
      </c>
      <c r="W35" s="13">
        <v>8</v>
      </c>
      <c r="X35" s="13">
        <v>2</v>
      </c>
      <c r="Y35" s="13">
        <v>2</v>
      </c>
      <c r="Z35" s="13">
        <v>3</v>
      </c>
      <c r="AA35" s="13">
        <v>2</v>
      </c>
      <c r="AB35" s="13">
        <v>2</v>
      </c>
      <c r="AC35" s="15">
        <f t="shared" si="2"/>
        <v>66</v>
      </c>
      <c r="AD35" s="16" t="s">
        <v>96</v>
      </c>
    </row>
    <row r="36" ht="14.25" spans="1:30">
      <c r="A36" s="19"/>
      <c r="B36" s="20"/>
      <c r="C36" s="21"/>
      <c r="D36" s="20" t="s">
        <v>95</v>
      </c>
      <c r="E36" s="20" t="s">
        <v>82</v>
      </c>
      <c r="F36" s="13">
        <v>2</v>
      </c>
      <c r="G36" s="13">
        <v>2</v>
      </c>
      <c r="H36" s="13">
        <v>2</v>
      </c>
      <c r="I36" s="13">
        <v>2</v>
      </c>
      <c r="J36" s="13">
        <v>2</v>
      </c>
      <c r="K36" s="13">
        <v>1</v>
      </c>
      <c r="L36" s="13">
        <v>2</v>
      </c>
      <c r="M36" s="13">
        <v>2</v>
      </c>
      <c r="N36" s="13">
        <v>2</v>
      </c>
      <c r="O36" s="13">
        <v>2</v>
      </c>
      <c r="P36" s="13">
        <v>2</v>
      </c>
      <c r="Q36" s="13">
        <v>2</v>
      </c>
      <c r="R36" s="13">
        <v>8</v>
      </c>
      <c r="S36" s="13">
        <v>2</v>
      </c>
      <c r="T36" s="13">
        <v>2</v>
      </c>
      <c r="U36" s="13">
        <v>10</v>
      </c>
      <c r="V36" s="13">
        <v>2</v>
      </c>
      <c r="W36" s="13">
        <v>8</v>
      </c>
      <c r="X36" s="13">
        <v>2</v>
      </c>
      <c r="Y36" s="13">
        <v>2</v>
      </c>
      <c r="Z36" s="13">
        <v>3</v>
      </c>
      <c r="AA36" s="13">
        <v>2</v>
      </c>
      <c r="AB36" s="13">
        <v>2</v>
      </c>
      <c r="AC36" s="15">
        <f t="shared" si="2"/>
        <v>66</v>
      </c>
      <c r="AD36" s="16" t="s">
        <v>97</v>
      </c>
    </row>
    <row r="37" ht="14.25" spans="1:30">
      <c r="A37" s="19"/>
      <c r="B37" s="20"/>
      <c r="C37" s="21"/>
      <c r="D37" s="20" t="s">
        <v>98</v>
      </c>
      <c r="E37" s="20" t="s">
        <v>82</v>
      </c>
      <c r="F37" s="13">
        <v>2</v>
      </c>
      <c r="G37" s="13">
        <v>2</v>
      </c>
      <c r="H37" s="13">
        <v>2</v>
      </c>
      <c r="I37" s="13">
        <v>2</v>
      </c>
      <c r="J37" s="13">
        <v>2</v>
      </c>
      <c r="K37" s="13">
        <v>1</v>
      </c>
      <c r="L37" s="13">
        <v>2</v>
      </c>
      <c r="M37" s="13">
        <v>2</v>
      </c>
      <c r="N37" s="13">
        <v>2</v>
      </c>
      <c r="O37" s="13">
        <v>2</v>
      </c>
      <c r="P37" s="13">
        <v>2</v>
      </c>
      <c r="Q37" s="13">
        <v>2</v>
      </c>
      <c r="R37" s="13">
        <v>8</v>
      </c>
      <c r="S37" s="13">
        <v>2</v>
      </c>
      <c r="T37" s="13">
        <v>2</v>
      </c>
      <c r="U37" s="13">
        <v>10</v>
      </c>
      <c r="V37" s="13">
        <v>2</v>
      </c>
      <c r="W37" s="13">
        <v>8</v>
      </c>
      <c r="X37" s="13">
        <v>2</v>
      </c>
      <c r="Y37" s="13">
        <v>2</v>
      </c>
      <c r="Z37" s="13">
        <v>3</v>
      </c>
      <c r="AA37" s="13">
        <v>2</v>
      </c>
      <c r="AB37" s="13">
        <v>2</v>
      </c>
      <c r="AC37" s="15">
        <f t="shared" si="2"/>
        <v>66</v>
      </c>
      <c r="AD37" s="16" t="s">
        <v>99</v>
      </c>
    </row>
    <row r="38" ht="14.25" spans="1:30">
      <c r="A38" s="19"/>
      <c r="B38" s="20"/>
      <c r="C38" s="21"/>
      <c r="D38" s="20" t="s">
        <v>100</v>
      </c>
      <c r="E38" s="20" t="s">
        <v>82</v>
      </c>
      <c r="F38" s="13">
        <v>2</v>
      </c>
      <c r="G38" s="13">
        <v>2</v>
      </c>
      <c r="H38" s="13">
        <v>2</v>
      </c>
      <c r="I38" s="13">
        <v>2</v>
      </c>
      <c r="J38" s="13">
        <v>2</v>
      </c>
      <c r="K38" s="13">
        <v>1</v>
      </c>
      <c r="L38" s="13">
        <v>2</v>
      </c>
      <c r="M38" s="13">
        <v>2</v>
      </c>
      <c r="N38" s="13">
        <v>2</v>
      </c>
      <c r="O38" s="13">
        <v>2</v>
      </c>
      <c r="P38" s="13">
        <v>2</v>
      </c>
      <c r="Q38" s="13">
        <v>2</v>
      </c>
      <c r="R38" s="13">
        <v>8</v>
      </c>
      <c r="S38" s="13">
        <v>2</v>
      </c>
      <c r="T38" s="13">
        <v>2</v>
      </c>
      <c r="U38" s="13">
        <v>10</v>
      </c>
      <c r="V38" s="13">
        <v>2</v>
      </c>
      <c r="W38" s="13">
        <v>8</v>
      </c>
      <c r="X38" s="13">
        <v>2</v>
      </c>
      <c r="Y38" s="13">
        <v>2</v>
      </c>
      <c r="Z38" s="13">
        <v>3</v>
      </c>
      <c r="AA38" s="13">
        <v>2</v>
      </c>
      <c r="AB38" s="13">
        <v>2</v>
      </c>
      <c r="AC38" s="15">
        <f t="shared" si="2"/>
        <v>66</v>
      </c>
      <c r="AD38" s="16" t="s">
        <v>101</v>
      </c>
    </row>
    <row r="39" ht="14.25" spans="1:30">
      <c r="A39" s="19">
        <v>4</v>
      </c>
      <c r="B39" s="20" t="s">
        <v>102</v>
      </c>
      <c r="C39" s="21"/>
      <c r="D39" s="20" t="s">
        <v>103</v>
      </c>
      <c r="E39" s="20" t="s">
        <v>82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>
        <v>1</v>
      </c>
      <c r="L39" s="13">
        <v>2</v>
      </c>
      <c r="M39" s="13">
        <v>2</v>
      </c>
      <c r="N39" s="13">
        <v>2</v>
      </c>
      <c r="O39" s="13">
        <v>2</v>
      </c>
      <c r="P39" s="13">
        <v>2</v>
      </c>
      <c r="Q39" s="13">
        <v>2</v>
      </c>
      <c r="R39" s="13">
        <v>8</v>
      </c>
      <c r="S39" s="13">
        <v>2</v>
      </c>
      <c r="T39" s="13">
        <v>2</v>
      </c>
      <c r="U39" s="13">
        <v>10</v>
      </c>
      <c r="V39" s="13">
        <v>2</v>
      </c>
      <c r="W39" s="13">
        <v>8</v>
      </c>
      <c r="X39" s="13">
        <v>2</v>
      </c>
      <c r="Y39" s="13">
        <v>2</v>
      </c>
      <c r="Z39" s="13">
        <v>3</v>
      </c>
      <c r="AA39" s="13">
        <v>2</v>
      </c>
      <c r="AB39" s="13">
        <v>2</v>
      </c>
      <c r="AC39" s="15">
        <f t="shared" si="2"/>
        <v>66</v>
      </c>
      <c r="AD39" s="16" t="s">
        <v>104</v>
      </c>
    </row>
    <row r="40" ht="14.25" spans="1:30">
      <c r="A40" s="19"/>
      <c r="B40" s="20"/>
      <c r="C40" s="21"/>
      <c r="D40" s="20" t="s">
        <v>105</v>
      </c>
      <c r="E40" s="20" t="s">
        <v>82</v>
      </c>
      <c r="F40" s="13">
        <v>2</v>
      </c>
      <c r="G40" s="13">
        <v>2</v>
      </c>
      <c r="H40" s="13">
        <v>2</v>
      </c>
      <c r="I40" s="13">
        <v>2</v>
      </c>
      <c r="J40" s="13">
        <v>2</v>
      </c>
      <c r="K40" s="13">
        <v>1</v>
      </c>
      <c r="L40" s="13">
        <v>2</v>
      </c>
      <c r="M40" s="13">
        <v>2</v>
      </c>
      <c r="N40" s="13">
        <v>2</v>
      </c>
      <c r="O40" s="13">
        <v>2</v>
      </c>
      <c r="P40" s="13">
        <v>2</v>
      </c>
      <c r="Q40" s="13">
        <v>2</v>
      </c>
      <c r="R40" s="13">
        <v>8</v>
      </c>
      <c r="S40" s="13">
        <v>2</v>
      </c>
      <c r="T40" s="13">
        <v>2</v>
      </c>
      <c r="U40" s="13">
        <v>10</v>
      </c>
      <c r="V40" s="13">
        <v>2</v>
      </c>
      <c r="W40" s="13">
        <v>8</v>
      </c>
      <c r="X40" s="13">
        <v>2</v>
      </c>
      <c r="Y40" s="13">
        <v>2</v>
      </c>
      <c r="Z40" s="13">
        <v>3</v>
      </c>
      <c r="AA40" s="13">
        <v>2</v>
      </c>
      <c r="AB40" s="13">
        <v>2</v>
      </c>
      <c r="AC40" s="15">
        <f t="shared" si="2"/>
        <v>66</v>
      </c>
      <c r="AD40" s="13" t="s">
        <v>104</v>
      </c>
    </row>
    <row r="41" ht="14.25" spans="1:30">
      <c r="A41" s="19">
        <v>5</v>
      </c>
      <c r="B41" s="20" t="s">
        <v>106</v>
      </c>
      <c r="C41" s="21"/>
      <c r="D41" s="20" t="s">
        <v>107</v>
      </c>
      <c r="E41" s="20" t="s">
        <v>82</v>
      </c>
      <c r="F41" s="16">
        <v>1</v>
      </c>
      <c r="G41" s="16">
        <v>1</v>
      </c>
      <c r="H41" s="16">
        <v>1</v>
      </c>
      <c r="I41" s="16">
        <v>1</v>
      </c>
      <c r="J41" s="16">
        <v>1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1</v>
      </c>
      <c r="Q41" s="16">
        <v>1</v>
      </c>
      <c r="R41" s="16">
        <v>1</v>
      </c>
      <c r="S41" s="16">
        <v>1</v>
      </c>
      <c r="T41" s="16">
        <v>1</v>
      </c>
      <c r="U41" s="16">
        <v>1</v>
      </c>
      <c r="V41" s="16">
        <v>1</v>
      </c>
      <c r="W41" s="16">
        <v>1</v>
      </c>
      <c r="X41" s="16">
        <v>1</v>
      </c>
      <c r="Y41" s="16">
        <v>1</v>
      </c>
      <c r="Z41" s="16">
        <v>1</v>
      </c>
      <c r="AA41" s="16">
        <v>1</v>
      </c>
      <c r="AB41" s="16">
        <v>1</v>
      </c>
      <c r="AC41" s="15">
        <f t="shared" si="2"/>
        <v>23</v>
      </c>
      <c r="AD41" s="13" t="s">
        <v>108</v>
      </c>
    </row>
    <row r="42" ht="14.25" spans="1:30">
      <c r="A42" s="19">
        <v>6</v>
      </c>
      <c r="B42" s="20" t="s">
        <v>109</v>
      </c>
      <c r="C42" s="21"/>
      <c r="D42" s="20" t="s">
        <v>110</v>
      </c>
      <c r="E42" s="20" t="s">
        <v>82</v>
      </c>
      <c r="F42" s="13">
        <v>2</v>
      </c>
      <c r="G42" s="13">
        <v>2</v>
      </c>
      <c r="H42" s="13">
        <v>2</v>
      </c>
      <c r="I42" s="13">
        <v>2</v>
      </c>
      <c r="J42" s="13">
        <v>2</v>
      </c>
      <c r="K42" s="13">
        <v>1</v>
      </c>
      <c r="L42" s="13">
        <v>2</v>
      </c>
      <c r="M42" s="13">
        <v>2</v>
      </c>
      <c r="N42" s="13">
        <v>2</v>
      </c>
      <c r="O42" s="13">
        <v>2</v>
      </c>
      <c r="P42" s="13">
        <v>2</v>
      </c>
      <c r="Q42" s="13">
        <v>2</v>
      </c>
      <c r="R42" s="13">
        <v>8</v>
      </c>
      <c r="S42" s="13">
        <v>2</v>
      </c>
      <c r="T42" s="13">
        <v>2</v>
      </c>
      <c r="U42" s="13">
        <v>10</v>
      </c>
      <c r="V42" s="13">
        <v>2</v>
      </c>
      <c r="W42" s="13">
        <v>8</v>
      </c>
      <c r="X42" s="13">
        <v>2</v>
      </c>
      <c r="Y42" s="13">
        <v>2</v>
      </c>
      <c r="Z42" s="13">
        <v>3</v>
      </c>
      <c r="AA42" s="13">
        <v>2</v>
      </c>
      <c r="AB42" s="13">
        <v>2</v>
      </c>
      <c r="AC42" s="15">
        <f t="shared" si="2"/>
        <v>66</v>
      </c>
      <c r="AD42" s="13" t="s">
        <v>111</v>
      </c>
    </row>
  </sheetData>
  <sheetProtection formatCells="0" formatColumns="0" formatRows="0" insertRows="0" insertColumns="0" insertHyperlinks="0" deleteColumns="0" deleteRows="0" sort="0" autoFilter="0" pivotTables="0"/>
  <mergeCells count="18">
    <mergeCell ref="A1:AD1"/>
    <mergeCell ref="F2:H2"/>
    <mergeCell ref="I2:K2"/>
    <mergeCell ref="L2:N2"/>
    <mergeCell ref="O2:Q2"/>
    <mergeCell ref="R2:U2"/>
    <mergeCell ref="V2:AB2"/>
    <mergeCell ref="A4:AD4"/>
    <mergeCell ref="A16:AD16"/>
    <mergeCell ref="A25:AD25"/>
    <mergeCell ref="A32:AD32"/>
    <mergeCell ref="A2:A3"/>
    <mergeCell ref="B2:B3"/>
    <mergeCell ref="C2:C3"/>
    <mergeCell ref="D2:D3"/>
    <mergeCell ref="E2:E3"/>
    <mergeCell ref="AC2:AC3"/>
    <mergeCell ref="AD2:AD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WWO_wpscloud_20250710155147-fc2e6168b0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晟波</cp:lastModifiedBy>
  <dcterms:created xsi:type="dcterms:W3CDTF">2025-07-14T23:04:00Z</dcterms:created>
  <dcterms:modified xsi:type="dcterms:W3CDTF">2025-09-18T08:20:24Z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5880534339E94C0989B499279719EB7D_13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