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<sst xmlns="http://schemas.openxmlformats.org/spreadsheetml/2006/main" count="207" uniqueCount="141">
  <si>
    <t>2025-2026年县域充换电站设施补短板试点项目设备自采部分——设备材料清册</t>
  </si>
  <si>
    <t>序号</t>
  </si>
  <si>
    <t>产 品 名 称</t>
  </si>
  <si>
    <t>型    号</t>
  </si>
  <si>
    <t>规        格</t>
  </si>
  <si>
    <t>单位</t>
  </si>
  <si>
    <t>桃花江镇</t>
  </si>
  <si>
    <t>合计</t>
  </si>
  <si>
    <t>备    注</t>
  </si>
  <si>
    <t>桃花江镇桃谷山社区</t>
  </si>
  <si>
    <t>桃花江镇大华村</t>
  </si>
  <si>
    <t>桃花江镇栗树咀村</t>
  </si>
  <si>
    <t>桃花江镇华美达酒店</t>
  </si>
  <si>
    <t>桃花江镇花园洞村</t>
  </si>
  <si>
    <t>桃花江镇道关山村</t>
  </si>
  <si>
    <t>桃花江镇游泳馆</t>
  </si>
  <si>
    <t>桃花江竹海</t>
  </si>
  <si>
    <t>资江南路充电桩</t>
  </si>
  <si>
    <r>
      <rPr>
        <b/>
        <sz val="8"/>
        <color rgb="FF000000"/>
        <rFont val="宋体"/>
        <charset val="134"/>
      </rPr>
      <t xml:space="preserve"> </t>
    </r>
    <r>
      <rPr>
        <b/>
        <sz val="8"/>
        <color rgb="FF000000"/>
        <rFont val="宋体"/>
        <charset val="134"/>
      </rPr>
      <t>一、一次部分</t>
    </r>
  </si>
  <si>
    <t>充电桩</t>
  </si>
  <si>
    <t>120kW</t>
  </si>
  <si>
    <t>台</t>
  </si>
  <si>
    <t>直流充电单桩双枪</t>
  </si>
  <si>
    <t>充电堆</t>
  </si>
  <si>
    <t>720kW</t>
  </si>
  <si>
    <t>液冷充电堆</t>
  </si>
  <si>
    <t>600kW</t>
  </si>
  <si>
    <t>480kW</t>
  </si>
  <si>
    <t>充电终端</t>
  </si>
  <si>
    <t>单桩双枪</t>
  </si>
  <si>
    <t>需带网络或物联网卡</t>
  </si>
  <si>
    <t>液冷充电终端</t>
  </si>
  <si>
    <t>单桩单枪</t>
  </si>
  <si>
    <t>400A</t>
  </si>
  <si>
    <t>60kW</t>
  </si>
  <si>
    <t>综合辅助柜</t>
  </si>
  <si>
    <t>充电桩运营清算平台</t>
  </si>
  <si>
    <t>清算平台需实现双通道数据传输功能，最终实现支持同时接入自有运营平台、市省级各监管平台、国家清算平台等多平台的功能。</t>
  </si>
  <si>
    <t>二、监控部分</t>
  </si>
  <si>
    <t>4G网络摄像机</t>
  </si>
  <si>
    <t>360度全景监控器（64G高速卡、300万日夜全彩）</t>
  </si>
  <si>
    <t>网线</t>
  </si>
  <si>
    <t>单模光缆（电缆沟外套管32）</t>
  </si>
  <si>
    <t>米</t>
  </si>
  <si>
    <t>全数字嵌入式NVR硬盘录像机</t>
  </si>
  <si>
    <t>DH-NVR1104HC-P-HDS4</t>
  </si>
  <si>
    <t>放入综合柜</t>
  </si>
  <si>
    <t>硬盘</t>
  </si>
  <si>
    <t>4TBSATA6Gb/s 256M</t>
  </si>
  <si>
    <t>个</t>
  </si>
  <si>
    <t>接入式交换机</t>
  </si>
  <si>
    <t>全千兆以太网交换机</t>
  </si>
  <si>
    <t>核心路由器</t>
  </si>
  <si>
    <t>千兆核心有线路由器</t>
  </si>
  <si>
    <t>宽带开户</t>
  </si>
  <si>
    <t>年</t>
  </si>
  <si>
    <t>三、充电桩配套设施部分</t>
  </si>
  <si>
    <t>防火涂料</t>
  </si>
  <si>
    <t>公斤</t>
  </si>
  <si>
    <t>有机封堵材料</t>
  </si>
  <si>
    <t>车档</t>
  </si>
  <si>
    <t>小车车档</t>
  </si>
  <si>
    <t>套</t>
  </si>
  <si>
    <t>灭火器</t>
  </si>
  <si>
    <t>消防箱带干粉灭火器（5公斤）2只</t>
  </si>
  <si>
    <t>电缆标志块</t>
  </si>
  <si>
    <t>混凝土150*150*100mm</t>
  </si>
  <si>
    <t>块</t>
  </si>
  <si>
    <t>LED照明灯</t>
  </si>
  <si>
    <t>庭院灯</t>
  </si>
  <si>
    <t>只</t>
  </si>
  <si>
    <t>含基础(见图纸）</t>
  </si>
  <si>
    <t>四、光伏配套设施部分</t>
  </si>
  <si>
    <t>光伏组件</t>
  </si>
  <si>
    <t>2465×1134×30</t>
  </si>
  <si>
    <t>逆变器</t>
  </si>
  <si>
    <t>70kW</t>
  </si>
  <si>
    <t>并网柜</t>
  </si>
  <si>
    <t>立柱</t>
  </si>
  <si>
    <t>H(1087-400)X150X6X8</t>
  </si>
  <si>
    <t>根</t>
  </si>
  <si>
    <t>横梁</t>
  </si>
  <si>
    <t>H(350-150)X150X6X8</t>
  </si>
  <si>
    <t>檀条</t>
  </si>
  <si>
    <t>C180X70X20X2.5</t>
  </si>
  <si>
    <t>檀托板</t>
  </si>
  <si>
    <t>按需</t>
  </si>
  <si>
    <t>拉条</t>
  </si>
  <si>
    <t>∅12圆钢</t>
  </si>
  <si>
    <t>∅32×2.5圆钢</t>
  </si>
  <si>
    <t>螺栓</t>
  </si>
  <si>
    <t>M12</t>
  </si>
  <si>
    <t>M20</t>
  </si>
  <si>
    <t>球形连接件</t>
  </si>
  <si>
    <t>夹具</t>
  </si>
  <si>
    <t>角驰型</t>
  </si>
  <si>
    <t>铝合金</t>
  </si>
  <si>
    <t>导轨</t>
  </si>
  <si>
    <t>U41*52*2.0</t>
  </si>
  <si>
    <t>Q235B热浸镀锌</t>
  </si>
  <si>
    <t>支架</t>
  </si>
  <si>
    <t>50*5热镀锌角铁</t>
  </si>
  <si>
    <t>M10x30外六角螺栓组</t>
  </si>
  <si>
    <t>配1弹垫2平垫1螺母</t>
  </si>
  <si>
    <t>组</t>
  </si>
  <si>
    <t>4.8级热镀锌</t>
  </si>
  <si>
    <t>M8x25内六角螺栓组</t>
  </si>
  <si>
    <t>8.8级不锈钢</t>
  </si>
  <si>
    <t>压型彩钢瓦</t>
  </si>
  <si>
    <t>1220*970</t>
  </si>
  <si>
    <r>
      <rPr>
        <sz val="8"/>
        <color rgb="FF000000"/>
        <rFont val="宋体"/>
        <charset val="134"/>
      </rPr>
      <t xml:space="preserve">C41X62X10X2.0 </t>
    </r>
    <r>
      <rPr>
        <sz val="8"/>
        <color rgb="FF000000"/>
        <rFont val="宋体"/>
        <charset val="134"/>
        <scheme val="minor"/>
      </rPr>
      <t xml:space="preserve"> </t>
    </r>
    <r>
      <rPr>
        <sz val="8"/>
        <color rgb="FF000000"/>
        <rFont val="宋体"/>
        <charset val="134"/>
        <scheme val="minor"/>
      </rPr>
      <t>L=2441mm</t>
    </r>
  </si>
  <si>
    <t>逆变器支架</t>
  </si>
  <si>
    <t>五、储能配套设施部分</t>
  </si>
  <si>
    <t>储能柜</t>
  </si>
  <si>
    <t>215kWh</t>
  </si>
  <si>
    <t>PCS柜</t>
  </si>
  <si>
    <t>六、其他部分</t>
  </si>
  <si>
    <t>充电指引牌</t>
  </si>
  <si>
    <t>90X220X15cm</t>
  </si>
  <si>
    <t>带灯箱，电动汽车充电站（双面内容）</t>
  </si>
  <si>
    <t>标识标牌</t>
  </si>
  <si>
    <t>90X160X18cm</t>
  </si>
  <si>
    <t>电动汽车充电站（双面内容）</t>
  </si>
  <si>
    <t>提示贴</t>
  </si>
  <si>
    <t>70X40cm</t>
  </si>
  <si>
    <t>自助兖电操作指南</t>
  </si>
  <si>
    <t>充电车位请勿占用</t>
  </si>
  <si>
    <t>80X40cm</t>
  </si>
  <si>
    <t>扫码充电操作指南</t>
  </si>
  <si>
    <t>50X30cm</t>
  </si>
  <si>
    <t>人车分离标示</t>
  </si>
  <si>
    <t>收款码（充值）贴</t>
  </si>
  <si>
    <t>20X30cm</t>
  </si>
  <si>
    <t>多功能收费码</t>
  </si>
  <si>
    <t>15X20cm</t>
  </si>
  <si>
    <t>收费公示</t>
  </si>
  <si>
    <t>30X50cm</t>
  </si>
  <si>
    <t>占位收费公告</t>
  </si>
  <si>
    <t>服务热线</t>
  </si>
  <si>
    <t>50X20cm</t>
  </si>
  <si>
    <t>温馨提示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</si>
</sst>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W69"/>
  <sheetViews>
    <sheetView tabSelected="1" zoomScale="130" zoomScaleNormal="130" topLeftCell="A47" workbookViewId="0">
      <pane xSplit="5" topLeftCell="F1" activePane="topRight" state="frozen"/>
      <selection/>
      <selection pane="topRight" activeCell="P64" sqref="P64"/>
    </sheetView>
  </sheetViews>
  <sheetFormatPr defaultColWidth="9" defaultRowHeight="13.5"/>
  <cols>
    <col min="1" max="1" width="9" style="4"/>
    <col min="2" max="2" width="18.6416666666667" style="4" customWidth="1"/>
    <col min="3" max="3" width="8.075" style="4" customWidth="1"/>
    <col min="4" max="4" width="21.3583333333333" style="4" customWidth="1"/>
    <col min="5" max="5" width="6" style="3" customWidth="1"/>
    <col min="6" max="14" width="7.35833333333333" style="4" customWidth="1"/>
    <col min="15" max="15" width="10.2833333333333" style="5" customWidth="1"/>
    <col min="16" max="16" width="30.125" style="4" customWidth="1"/>
    <col min="17" max="127" width="9" style="4"/>
    <col min="128" max="16288" width="9" style="1"/>
    <col min="16321" max="16384" width="9" style="1"/>
  </cols>
  <sheetData>
    <row r="1" ht="27.75" spans="1:12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</row>
    <row r="2" s="1" customFormat="1" ht="28.5" customHeight="1" spans="1:12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/>
      <c r="H2" s="8"/>
      <c r="I2" s="8"/>
      <c r="J2" s="8"/>
      <c r="K2" s="8"/>
      <c r="L2" s="8"/>
      <c r="M2" s="8"/>
      <c r="N2" s="8"/>
      <c r="O2" s="7" t="s">
        <v>7</v>
      </c>
      <c r="P2" s="7" t="s">
        <v>8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4"/>
      <c r="DR2" s="4"/>
      <c r="DS2" s="4"/>
      <c r="DT2" s="4"/>
      <c r="DU2" s="4"/>
      <c r="DV2" s="4"/>
      <c r="DW2" s="4"/>
    </row>
    <row r="3" s="2" customFormat="1" ht="32.25" spans="1:127">
      <c r="A3" s="7"/>
      <c r="B3" s="7"/>
      <c r="C3" s="7"/>
      <c r="D3" s="7"/>
      <c r="E3" s="7"/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22" t="s">
        <v>17</v>
      </c>
      <c r="O3" s="7"/>
      <c r="P3" s="7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</row>
    <row r="4" ht="14.25" spans="1:16">
      <c r="A4" s="10" t="s">
        <v>18</v>
      </c>
      <c r="B4" s="10"/>
      <c r="C4" s="10"/>
      <c r="D4" s="10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>
      <c r="A5" s="12">
        <v>1</v>
      </c>
      <c r="B5" s="13" t="s">
        <v>19</v>
      </c>
      <c r="C5" s="13"/>
      <c r="D5" s="13" t="s">
        <v>20</v>
      </c>
      <c r="E5" s="13" t="s">
        <v>21</v>
      </c>
      <c r="F5" s="13"/>
      <c r="G5" s="13">
        <v>2</v>
      </c>
      <c r="H5" s="13">
        <v>2</v>
      </c>
      <c r="I5" s="13"/>
      <c r="J5" s="13">
        <v>2</v>
      </c>
      <c r="K5" s="13">
        <v>2</v>
      </c>
      <c r="L5" s="13"/>
      <c r="M5" s="13"/>
      <c r="N5" s="13"/>
      <c r="O5" s="15">
        <f>SUM(F5:N5)</f>
        <v>8</v>
      </c>
      <c r="P5" s="13" t="s">
        <v>22</v>
      </c>
    </row>
    <row r="6" spans="1:16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5"/>
      <c r="P6" s="13"/>
    </row>
    <row r="7" spans="1:16">
      <c r="A7" s="12">
        <v>2</v>
      </c>
      <c r="B7" s="13" t="s">
        <v>23</v>
      </c>
      <c r="C7" s="13"/>
      <c r="D7" s="13" t="s">
        <v>24</v>
      </c>
      <c r="E7" s="13" t="s">
        <v>21</v>
      </c>
      <c r="F7" s="13">
        <v>1</v>
      </c>
      <c r="G7" s="13"/>
      <c r="H7" s="13"/>
      <c r="I7" s="13"/>
      <c r="J7" s="13"/>
      <c r="K7" s="13"/>
      <c r="L7" s="13"/>
      <c r="M7" s="13"/>
      <c r="N7" s="13"/>
      <c r="O7" s="15">
        <f>SUM(F7:N7)</f>
        <v>1</v>
      </c>
      <c r="P7" s="13"/>
    </row>
    <row r="8" ht="14.25" spans="1:16">
      <c r="A8" s="12"/>
      <c r="B8" s="13" t="s">
        <v>25</v>
      </c>
      <c r="C8" s="13"/>
      <c r="D8" s="13" t="s">
        <v>26</v>
      </c>
      <c r="E8" s="13" t="s">
        <v>21</v>
      </c>
      <c r="F8" s="13"/>
      <c r="G8" s="13"/>
      <c r="H8" s="13"/>
      <c r="I8" s="13"/>
      <c r="J8" s="13"/>
      <c r="K8" s="13"/>
      <c r="L8" s="13">
        <v>2</v>
      </c>
      <c r="M8" s="13">
        <v>2</v>
      </c>
      <c r="N8" s="13">
        <v>2</v>
      </c>
      <c r="O8" s="15">
        <f>SUM(F8:N8)</f>
        <v>6</v>
      </c>
      <c r="P8" s="13"/>
    </row>
    <row r="9" ht="14.25" spans="1:16">
      <c r="A9" s="12"/>
      <c r="B9" s="13" t="s">
        <v>23</v>
      </c>
      <c r="C9" s="13"/>
      <c r="D9" s="13" t="s">
        <v>27</v>
      </c>
      <c r="E9" s="13" t="s">
        <v>21</v>
      </c>
      <c r="F9" s="13"/>
      <c r="G9" s="13"/>
      <c r="H9" s="13"/>
      <c r="I9" s="13">
        <v>1</v>
      </c>
      <c r="J9" s="13"/>
      <c r="K9" s="13"/>
      <c r="L9" s="13"/>
      <c r="M9" s="13"/>
      <c r="N9" s="13"/>
      <c r="O9" s="15">
        <f>SUM(F9:N9)</f>
        <v>1</v>
      </c>
      <c r="P9" s="13"/>
    </row>
    <row r="10" ht="14.25" spans="1:16">
      <c r="A10" s="12"/>
      <c r="B10" s="13" t="s">
        <v>28</v>
      </c>
      <c r="C10" s="13" t="s">
        <v>29</v>
      </c>
      <c r="D10" s="13" t="s">
        <v>20</v>
      </c>
      <c r="E10" s="13" t="s">
        <v>21</v>
      </c>
      <c r="F10" s="13"/>
      <c r="G10" s="13"/>
      <c r="H10" s="13"/>
      <c r="I10" s="13"/>
      <c r="J10" s="13"/>
      <c r="K10" s="13"/>
      <c r="L10" s="13">
        <v>8</v>
      </c>
      <c r="M10" s="13">
        <v>8</v>
      </c>
      <c r="N10" s="13">
        <v>8</v>
      </c>
      <c r="O10" s="15">
        <f>SUM(F10:N10)</f>
        <v>24</v>
      </c>
      <c r="P10" s="13" t="s">
        <v>30</v>
      </c>
    </row>
    <row r="11" ht="14.25" spans="1:16">
      <c r="A11" s="12"/>
      <c r="B11" s="13" t="s">
        <v>31</v>
      </c>
      <c r="C11" s="13" t="s">
        <v>32</v>
      </c>
      <c r="D11" s="13" t="s">
        <v>33</v>
      </c>
      <c r="E11" s="13" t="s">
        <v>21</v>
      </c>
      <c r="F11" s="13"/>
      <c r="G11" s="13"/>
      <c r="H11" s="13"/>
      <c r="I11" s="13"/>
      <c r="J11" s="13"/>
      <c r="K11" s="13"/>
      <c r="L11" s="13">
        <v>3</v>
      </c>
      <c r="M11" s="13">
        <v>2</v>
      </c>
      <c r="N11" s="13">
        <v>4</v>
      </c>
      <c r="O11" s="15">
        <f>SUM(F11:N11)</f>
        <v>9</v>
      </c>
      <c r="P11" s="13" t="s">
        <v>30</v>
      </c>
    </row>
    <row r="12" ht="14.25" spans="1:16">
      <c r="A12" s="12"/>
      <c r="B12" s="13" t="s">
        <v>28</v>
      </c>
      <c r="C12" s="13" t="s">
        <v>32</v>
      </c>
      <c r="D12" s="13" t="s">
        <v>34</v>
      </c>
      <c r="E12" s="13" t="s">
        <v>21</v>
      </c>
      <c r="F12" s="13">
        <v>10</v>
      </c>
      <c r="G12" s="13"/>
      <c r="H12" s="13"/>
      <c r="I12" s="13">
        <v>8</v>
      </c>
      <c r="J12" s="13"/>
      <c r="K12" s="13"/>
      <c r="L12" s="13"/>
      <c r="M12" s="13"/>
      <c r="N12" s="13"/>
      <c r="O12" s="15">
        <f t="shared" ref="O12:O17" si="0">SUM(F12:N12)</f>
        <v>18</v>
      </c>
      <c r="P12" s="13" t="s">
        <v>30</v>
      </c>
    </row>
    <row r="13" ht="14.25" spans="1:16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5"/>
      <c r="P13" s="13"/>
    </row>
    <row r="14" ht="14.25" spans="1:16">
      <c r="A14" s="12">
        <v>3</v>
      </c>
      <c r="B14" s="13" t="s">
        <v>35</v>
      </c>
      <c r="C14" s="13"/>
      <c r="D14" s="13"/>
      <c r="E14" s="13" t="s">
        <v>21</v>
      </c>
      <c r="F14" s="13">
        <v>1</v>
      </c>
      <c r="G14" s="13">
        <v>1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5">
        <f t="shared" si="0"/>
        <v>9</v>
      </c>
      <c r="P14" s="13"/>
    </row>
    <row r="15" ht="14.25" spans="1:16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5"/>
      <c r="P15" s="13"/>
    </row>
    <row r="16" s="3" customFormat="1" ht="33" customHeight="1" spans="1:16">
      <c r="A16" s="12">
        <v>4</v>
      </c>
      <c r="B16" s="13" t="s">
        <v>36</v>
      </c>
      <c r="C16" s="13"/>
      <c r="D16" s="13"/>
      <c r="E16" s="13" t="s">
        <v>21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13">
        <v>1</v>
      </c>
      <c r="N16" s="13"/>
      <c r="O16" s="15">
        <f t="shared" si="0"/>
        <v>8</v>
      </c>
      <c r="P16" s="13" t="s">
        <v>37</v>
      </c>
    </row>
    <row r="17" s="1" customFormat="1" ht="14.25" spans="1:127">
      <c r="A17" s="14"/>
      <c r="B17" s="15"/>
      <c r="C17" s="15"/>
      <c r="D17" s="15"/>
      <c r="E17" s="13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</row>
    <row r="18" ht="14.25" spans="1:16">
      <c r="A18" s="10" t="s">
        <v>38</v>
      </c>
      <c r="B18" s="10"/>
      <c r="C18" s="10"/>
      <c r="D18" s="10"/>
      <c r="E18" s="1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1.75" spans="1:16">
      <c r="A19" s="12">
        <v>1</v>
      </c>
      <c r="B19" s="16" t="s">
        <v>39</v>
      </c>
      <c r="C19" s="16"/>
      <c r="D19" s="16" t="s">
        <v>40</v>
      </c>
      <c r="E19" s="16" t="s">
        <v>21</v>
      </c>
      <c r="F19" s="16">
        <v>3</v>
      </c>
      <c r="G19" s="16">
        <v>1</v>
      </c>
      <c r="H19" s="16">
        <v>1</v>
      </c>
      <c r="I19" s="16">
        <v>2</v>
      </c>
      <c r="J19" s="16">
        <v>1</v>
      </c>
      <c r="K19" s="16">
        <v>1</v>
      </c>
      <c r="L19" s="16">
        <v>6</v>
      </c>
      <c r="M19" s="23">
        <v>6</v>
      </c>
      <c r="N19" s="23">
        <v>6</v>
      </c>
      <c r="O19" s="15">
        <f>SUM(F19:N19)</f>
        <v>27</v>
      </c>
      <c r="P19" s="16"/>
    </row>
    <row r="20" ht="14.25" spans="1:16">
      <c r="A20" s="12">
        <v>2</v>
      </c>
      <c r="B20" s="13" t="s">
        <v>41</v>
      </c>
      <c r="C20" s="13"/>
      <c r="D20" s="13" t="s">
        <v>42</v>
      </c>
      <c r="E20" s="13" t="s">
        <v>43</v>
      </c>
      <c r="F20" s="13">
        <v>180</v>
      </c>
      <c r="G20" s="13">
        <v>60</v>
      </c>
      <c r="H20" s="13">
        <v>60</v>
      </c>
      <c r="I20" s="13">
        <v>120</v>
      </c>
      <c r="J20" s="13">
        <v>60</v>
      </c>
      <c r="K20" s="13">
        <v>60</v>
      </c>
      <c r="L20" s="24">
        <v>360</v>
      </c>
      <c r="M20" s="24">
        <v>360</v>
      </c>
      <c r="N20" s="24">
        <v>360</v>
      </c>
      <c r="O20" s="15">
        <f t="shared" ref="O20:O26" si="1">SUM(F20:N20)</f>
        <v>1620</v>
      </c>
      <c r="P20" s="13"/>
    </row>
    <row r="21" ht="14.25" spans="1:16">
      <c r="A21" s="12">
        <v>3</v>
      </c>
      <c r="B21" s="13" t="s">
        <v>44</v>
      </c>
      <c r="C21" s="13"/>
      <c r="D21" s="13" t="s">
        <v>45</v>
      </c>
      <c r="E21" s="13" t="s">
        <v>21</v>
      </c>
      <c r="F21" s="13">
        <v>1</v>
      </c>
      <c r="G21" s="13">
        <v>1</v>
      </c>
      <c r="H21" s="13">
        <v>1</v>
      </c>
      <c r="I21" s="13">
        <v>1</v>
      </c>
      <c r="J21" s="13">
        <v>1</v>
      </c>
      <c r="K21" s="13">
        <v>1</v>
      </c>
      <c r="L21" s="24">
        <v>1</v>
      </c>
      <c r="M21" s="24">
        <v>1</v>
      </c>
      <c r="N21" s="24">
        <v>1</v>
      </c>
      <c r="O21" s="15">
        <f t="shared" si="1"/>
        <v>9</v>
      </c>
      <c r="P21" s="13" t="s">
        <v>46</v>
      </c>
    </row>
    <row r="22" ht="14.25" spans="1:16">
      <c r="A22" s="12">
        <v>4</v>
      </c>
      <c r="B22" s="13" t="s">
        <v>47</v>
      </c>
      <c r="C22" s="13"/>
      <c r="D22" s="13" t="s">
        <v>48</v>
      </c>
      <c r="E22" s="13" t="s">
        <v>49</v>
      </c>
      <c r="F22" s="13">
        <v>1</v>
      </c>
      <c r="G22" s="13">
        <v>1</v>
      </c>
      <c r="H22" s="13">
        <v>1</v>
      </c>
      <c r="I22" s="13">
        <v>1</v>
      </c>
      <c r="J22" s="13">
        <v>1</v>
      </c>
      <c r="K22" s="13">
        <v>1</v>
      </c>
      <c r="L22" s="24">
        <v>1</v>
      </c>
      <c r="M22" s="24">
        <v>1</v>
      </c>
      <c r="N22" s="24">
        <v>1</v>
      </c>
      <c r="O22" s="15">
        <f t="shared" si="1"/>
        <v>9</v>
      </c>
      <c r="P22" s="13" t="s">
        <v>46</v>
      </c>
    </row>
    <row r="23" ht="14.25" spans="1:16">
      <c r="A23" s="12">
        <v>5</v>
      </c>
      <c r="B23" s="13" t="s">
        <v>50</v>
      </c>
      <c r="C23" s="13"/>
      <c r="D23" s="13" t="s">
        <v>51</v>
      </c>
      <c r="E23" s="13" t="s">
        <v>21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3">
        <v>1</v>
      </c>
      <c r="L23" s="24">
        <v>1</v>
      </c>
      <c r="M23" s="24">
        <v>1</v>
      </c>
      <c r="N23" s="24">
        <v>1</v>
      </c>
      <c r="O23" s="15">
        <f t="shared" si="1"/>
        <v>9</v>
      </c>
      <c r="P23" s="13" t="s">
        <v>46</v>
      </c>
    </row>
    <row r="24" ht="14.25" spans="1:16">
      <c r="A24" s="12">
        <v>6</v>
      </c>
      <c r="B24" s="13" t="s">
        <v>52</v>
      </c>
      <c r="C24" s="13"/>
      <c r="D24" s="13" t="s">
        <v>53</v>
      </c>
      <c r="E24" s="13" t="s">
        <v>21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L24" s="24">
        <v>1</v>
      </c>
      <c r="M24" s="24">
        <v>1</v>
      </c>
      <c r="N24" s="24">
        <v>1</v>
      </c>
      <c r="O24" s="15">
        <f t="shared" si="1"/>
        <v>9</v>
      </c>
      <c r="P24" s="13" t="s">
        <v>46</v>
      </c>
    </row>
    <row r="25" ht="14.25" spans="1:16">
      <c r="A25" s="12">
        <v>7</v>
      </c>
      <c r="B25" s="13" t="s">
        <v>54</v>
      </c>
      <c r="C25" s="13"/>
      <c r="D25" s="13" t="s">
        <v>54</v>
      </c>
      <c r="E25" s="13" t="s">
        <v>55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13">
        <v>1</v>
      </c>
      <c r="L25" s="24">
        <v>1</v>
      </c>
      <c r="M25" s="24">
        <v>1</v>
      </c>
      <c r="N25" s="24">
        <v>1</v>
      </c>
      <c r="O25" s="15">
        <f t="shared" si="1"/>
        <v>9</v>
      </c>
      <c r="P25" s="13" t="s">
        <v>46</v>
      </c>
    </row>
    <row r="26" ht="14.25" spans="1:16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5"/>
      <c r="P26" s="13"/>
    </row>
    <row r="27" ht="14.25" spans="1:16">
      <c r="A27" s="10" t="s">
        <v>56</v>
      </c>
      <c r="B27" s="10"/>
      <c r="C27" s="10"/>
      <c r="D27" s="10"/>
      <c r="E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ht="14.25" spans="1:16">
      <c r="A28" s="12">
        <v>1</v>
      </c>
      <c r="B28" s="16" t="s">
        <v>57</v>
      </c>
      <c r="C28" s="16"/>
      <c r="D28" s="16" t="s">
        <v>57</v>
      </c>
      <c r="E28" s="16" t="s">
        <v>58</v>
      </c>
      <c r="F28" s="16">
        <v>20</v>
      </c>
      <c r="G28" s="16">
        <v>8</v>
      </c>
      <c r="H28" s="16">
        <v>8</v>
      </c>
      <c r="I28" s="16">
        <v>16</v>
      </c>
      <c r="J28" s="16">
        <v>8</v>
      </c>
      <c r="K28" s="16">
        <v>8</v>
      </c>
      <c r="L28" s="23">
        <v>40</v>
      </c>
      <c r="M28" s="16">
        <v>38</v>
      </c>
      <c r="N28" s="23">
        <v>42</v>
      </c>
      <c r="O28" s="15">
        <f>SUM(F28:N28)</f>
        <v>188</v>
      </c>
      <c r="P28" s="16"/>
    </row>
    <row r="29" ht="14.25" spans="1:16">
      <c r="A29" s="12">
        <v>2</v>
      </c>
      <c r="B29" s="13" t="s">
        <v>59</v>
      </c>
      <c r="C29" s="13"/>
      <c r="D29" s="13" t="s">
        <v>59</v>
      </c>
      <c r="E29" s="13" t="s">
        <v>58</v>
      </c>
      <c r="F29" s="13">
        <v>12</v>
      </c>
      <c r="G29" s="13">
        <v>5</v>
      </c>
      <c r="H29" s="13">
        <v>5</v>
      </c>
      <c r="I29" s="13">
        <v>10</v>
      </c>
      <c r="J29" s="13">
        <v>5</v>
      </c>
      <c r="K29" s="13">
        <v>5</v>
      </c>
      <c r="L29" s="24">
        <v>25</v>
      </c>
      <c r="M29" s="13">
        <v>25</v>
      </c>
      <c r="N29" s="24">
        <v>25</v>
      </c>
      <c r="O29" s="15">
        <f>SUM(F29:N29)</f>
        <v>117</v>
      </c>
      <c r="P29" s="13"/>
    </row>
    <row r="30" spans="1:16">
      <c r="A30" s="12">
        <v>3</v>
      </c>
      <c r="B30" s="13" t="s">
        <v>60</v>
      </c>
      <c r="C30" s="13"/>
      <c r="D30" s="13" t="s">
        <v>61</v>
      </c>
      <c r="E30" s="13" t="s">
        <v>62</v>
      </c>
      <c r="F30" s="13">
        <v>10</v>
      </c>
      <c r="G30" s="13">
        <v>4</v>
      </c>
      <c r="H30" s="13">
        <v>4</v>
      </c>
      <c r="I30" s="13">
        <v>8</v>
      </c>
      <c r="J30" s="13">
        <v>4</v>
      </c>
      <c r="K30" s="13">
        <v>4</v>
      </c>
      <c r="L30" s="24">
        <v>19</v>
      </c>
      <c r="M30" s="13">
        <v>18</v>
      </c>
      <c r="N30" s="24">
        <v>20</v>
      </c>
      <c r="O30" s="15">
        <f>SUM(F30:N30)</f>
        <v>91</v>
      </c>
      <c r="P30" s="13"/>
    </row>
    <row r="31" ht="21.75" spans="1:16">
      <c r="A31" s="12">
        <v>5</v>
      </c>
      <c r="B31" s="13" t="s">
        <v>63</v>
      </c>
      <c r="C31" s="13"/>
      <c r="D31" s="13" t="s">
        <v>64</v>
      </c>
      <c r="E31" s="13" t="s">
        <v>62</v>
      </c>
      <c r="F31" s="13">
        <v>3</v>
      </c>
      <c r="G31" s="13">
        <v>1</v>
      </c>
      <c r="H31" s="13">
        <v>1</v>
      </c>
      <c r="I31" s="13">
        <v>2</v>
      </c>
      <c r="J31" s="13">
        <v>1</v>
      </c>
      <c r="K31" s="13">
        <v>1</v>
      </c>
      <c r="L31" s="24">
        <v>7</v>
      </c>
      <c r="M31" s="13">
        <v>7</v>
      </c>
      <c r="N31" s="24">
        <v>8</v>
      </c>
      <c r="O31" s="15">
        <f>SUM(F31:N31)</f>
        <v>31</v>
      </c>
      <c r="P31" s="13"/>
    </row>
    <row r="32" spans="1:16">
      <c r="A32" s="12">
        <v>6</v>
      </c>
      <c r="B32" s="13" t="s">
        <v>65</v>
      </c>
      <c r="C32" s="13"/>
      <c r="D32" s="13" t="s">
        <v>66</v>
      </c>
      <c r="E32" s="13" t="s">
        <v>67</v>
      </c>
      <c r="F32" s="13">
        <v>18</v>
      </c>
      <c r="G32" s="13">
        <v>6</v>
      </c>
      <c r="H32" s="13">
        <v>6</v>
      </c>
      <c r="I32" s="13">
        <v>14</v>
      </c>
      <c r="J32" s="13">
        <v>6</v>
      </c>
      <c r="K32" s="13">
        <v>6</v>
      </c>
      <c r="L32" s="24">
        <v>30</v>
      </c>
      <c r="M32" s="13">
        <v>29</v>
      </c>
      <c r="N32" s="24">
        <v>32</v>
      </c>
      <c r="O32" s="15">
        <f>SUM(F32:N32)</f>
        <v>147</v>
      </c>
      <c r="P32" s="13"/>
    </row>
    <row r="33" ht="16" customHeight="1" spans="1:16">
      <c r="A33" s="12">
        <v>7</v>
      </c>
      <c r="B33" s="13" t="s">
        <v>68</v>
      </c>
      <c r="C33" s="13"/>
      <c r="D33" s="13" t="s">
        <v>69</v>
      </c>
      <c r="E33" s="13" t="s">
        <v>70</v>
      </c>
      <c r="F33" s="13">
        <v>3</v>
      </c>
      <c r="G33" s="13">
        <v>1</v>
      </c>
      <c r="H33" s="13">
        <v>1</v>
      </c>
      <c r="I33" s="13">
        <v>2</v>
      </c>
      <c r="J33" s="13">
        <v>1</v>
      </c>
      <c r="K33" s="13">
        <v>1</v>
      </c>
      <c r="L33" s="13">
        <v>7</v>
      </c>
      <c r="M33" s="13">
        <v>7</v>
      </c>
      <c r="N33" s="13">
        <v>8</v>
      </c>
      <c r="O33" s="15">
        <f>SUM(F33:N33)</f>
        <v>31</v>
      </c>
      <c r="P33" s="13" t="s">
        <v>71</v>
      </c>
    </row>
    <row r="34" spans="1:16">
      <c r="A34" s="10" t="s">
        <v>72</v>
      </c>
      <c r="B34" s="10"/>
      <c r="C34" s="10"/>
      <c r="D34" s="10"/>
      <c r="E34" s="11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>
      <c r="A35" s="12">
        <v>1</v>
      </c>
      <c r="B35" s="13" t="s">
        <v>73</v>
      </c>
      <c r="C35" s="13"/>
      <c r="D35" s="13" t="s">
        <v>74</v>
      </c>
      <c r="E35" s="13" t="s">
        <v>67</v>
      </c>
      <c r="F35" s="16"/>
      <c r="G35" s="16"/>
      <c r="H35" s="16"/>
      <c r="I35" s="16"/>
      <c r="J35" s="16"/>
      <c r="K35" s="16"/>
      <c r="L35" s="23">
        <v>126</v>
      </c>
      <c r="M35" s="16">
        <v>120</v>
      </c>
      <c r="N35" s="23">
        <v>138</v>
      </c>
      <c r="O35" s="15">
        <f>SUM(F35:N35)</f>
        <v>384</v>
      </c>
      <c r="P35" s="16"/>
    </row>
    <row r="36" spans="1:16">
      <c r="A36" s="12">
        <v>2</v>
      </c>
      <c r="B36" s="13" t="s">
        <v>75</v>
      </c>
      <c r="C36" s="13"/>
      <c r="D36" s="13" t="s">
        <v>76</v>
      </c>
      <c r="E36" s="13" t="s">
        <v>21</v>
      </c>
      <c r="F36" s="13"/>
      <c r="G36" s="13"/>
      <c r="H36" s="13"/>
      <c r="I36" s="13"/>
      <c r="J36" s="13"/>
      <c r="K36" s="13"/>
      <c r="L36" s="24">
        <v>1</v>
      </c>
      <c r="M36" s="13"/>
      <c r="N36" s="24">
        <v>1</v>
      </c>
      <c r="O36" s="15">
        <f t="shared" ref="O36:O55" si="2">SUM(F36:N36)</f>
        <v>2</v>
      </c>
      <c r="P36" s="13"/>
    </row>
    <row r="37" ht="14.25" spans="1:16">
      <c r="A37" s="12">
        <v>3</v>
      </c>
      <c r="B37" s="13"/>
      <c r="C37" s="13"/>
      <c r="D37" s="13" t="s">
        <v>34</v>
      </c>
      <c r="E37" s="13"/>
      <c r="F37" s="13"/>
      <c r="G37" s="13"/>
      <c r="H37" s="13"/>
      <c r="I37" s="13"/>
      <c r="J37" s="13"/>
      <c r="K37" s="13"/>
      <c r="L37" s="24"/>
      <c r="M37" s="13">
        <v>1</v>
      </c>
      <c r="N37" s="24"/>
      <c r="O37" s="15">
        <f t="shared" si="2"/>
        <v>1</v>
      </c>
      <c r="P37" s="13"/>
    </row>
    <row r="38" ht="14.25" spans="1:16">
      <c r="A38" s="12">
        <v>4</v>
      </c>
      <c r="B38" s="13" t="s">
        <v>77</v>
      </c>
      <c r="C38" s="13"/>
      <c r="D38" s="13" t="s">
        <v>76</v>
      </c>
      <c r="E38" s="13" t="s">
        <v>21</v>
      </c>
      <c r="F38" s="13"/>
      <c r="G38" s="13"/>
      <c r="H38" s="13"/>
      <c r="I38" s="13"/>
      <c r="J38" s="13"/>
      <c r="K38" s="13"/>
      <c r="L38" s="24">
        <v>1</v>
      </c>
      <c r="M38" s="13"/>
      <c r="N38" s="24">
        <v>1</v>
      </c>
      <c r="O38" s="15">
        <f t="shared" si="2"/>
        <v>2</v>
      </c>
      <c r="P38" s="13"/>
    </row>
    <row r="39" ht="14.25" spans="1:16">
      <c r="A39" s="12">
        <v>5</v>
      </c>
      <c r="B39" s="13"/>
      <c r="C39" s="13"/>
      <c r="D39" s="13" t="s">
        <v>34</v>
      </c>
      <c r="E39" s="13"/>
      <c r="F39" s="13"/>
      <c r="G39" s="13"/>
      <c r="H39" s="13"/>
      <c r="I39" s="13"/>
      <c r="J39" s="13"/>
      <c r="K39" s="13"/>
      <c r="L39" s="24"/>
      <c r="M39" s="13">
        <v>1</v>
      </c>
      <c r="N39" s="24"/>
      <c r="O39" s="15">
        <f t="shared" si="2"/>
        <v>1</v>
      </c>
      <c r="P39" s="13"/>
    </row>
    <row r="40" ht="14.25" spans="1:16">
      <c r="A40" s="12">
        <v>6</v>
      </c>
      <c r="B40" s="13" t="s">
        <v>78</v>
      </c>
      <c r="C40" s="13"/>
      <c r="D40" s="13" t="s">
        <v>79</v>
      </c>
      <c r="E40" s="13" t="s">
        <v>80</v>
      </c>
      <c r="F40" s="13"/>
      <c r="G40" s="13"/>
      <c r="H40" s="13"/>
      <c r="I40" s="13"/>
      <c r="J40" s="13"/>
      <c r="K40" s="13"/>
      <c r="L40" s="24">
        <v>11</v>
      </c>
      <c r="M40" s="13">
        <v>10</v>
      </c>
      <c r="N40" s="24">
        <v>11</v>
      </c>
      <c r="O40" s="15">
        <f t="shared" si="2"/>
        <v>32</v>
      </c>
      <c r="P40" s="13"/>
    </row>
    <row r="41" ht="14.25" spans="1:16">
      <c r="A41" s="12">
        <v>7</v>
      </c>
      <c r="B41" s="13" t="s">
        <v>81</v>
      </c>
      <c r="C41" s="13"/>
      <c r="D41" s="13" t="s">
        <v>82</v>
      </c>
      <c r="E41" s="13" t="s">
        <v>80</v>
      </c>
      <c r="F41" s="13"/>
      <c r="G41" s="13"/>
      <c r="H41" s="13"/>
      <c r="I41" s="13"/>
      <c r="J41" s="13"/>
      <c r="K41" s="13"/>
      <c r="L41" s="24">
        <v>11</v>
      </c>
      <c r="M41" s="13">
        <v>10</v>
      </c>
      <c r="N41" s="24">
        <v>11</v>
      </c>
      <c r="O41" s="15">
        <f t="shared" si="2"/>
        <v>32</v>
      </c>
      <c r="P41" s="13"/>
    </row>
    <row r="42" ht="14.25" spans="1:16">
      <c r="A42" s="12">
        <v>8</v>
      </c>
      <c r="B42" s="13" t="s">
        <v>83</v>
      </c>
      <c r="C42" s="13"/>
      <c r="D42" s="13" t="s">
        <v>84</v>
      </c>
      <c r="E42" s="13" t="s">
        <v>43</v>
      </c>
      <c r="F42" s="13"/>
      <c r="G42" s="13"/>
      <c r="H42" s="13"/>
      <c r="I42" s="13"/>
      <c r="J42" s="13"/>
      <c r="K42" s="13"/>
      <c r="L42" s="24">
        <v>290</v>
      </c>
      <c r="M42" s="13">
        <v>280</v>
      </c>
      <c r="N42" s="24">
        <v>320</v>
      </c>
      <c r="O42" s="15">
        <f t="shared" si="2"/>
        <v>890</v>
      </c>
      <c r="P42" s="13"/>
    </row>
    <row r="43" ht="14.25" spans="1:16">
      <c r="A43" s="12">
        <v>9</v>
      </c>
      <c r="B43" s="13" t="s">
        <v>85</v>
      </c>
      <c r="C43" s="13"/>
      <c r="D43" s="13" t="s">
        <v>86</v>
      </c>
      <c r="E43" s="13" t="s">
        <v>49</v>
      </c>
      <c r="F43" s="13"/>
      <c r="G43" s="13"/>
      <c r="H43" s="13"/>
      <c r="I43" s="13"/>
      <c r="J43" s="13"/>
      <c r="K43" s="13"/>
      <c r="L43" s="13">
        <v>66</v>
      </c>
      <c r="M43" s="13">
        <v>60</v>
      </c>
      <c r="N43" s="13">
        <v>66</v>
      </c>
      <c r="O43" s="15">
        <f t="shared" si="2"/>
        <v>192</v>
      </c>
      <c r="P43" s="13"/>
    </row>
    <row r="44" ht="14.25" spans="1:16">
      <c r="A44" s="12">
        <v>10</v>
      </c>
      <c r="B44" s="13" t="s">
        <v>87</v>
      </c>
      <c r="C44" s="13"/>
      <c r="D44" s="13" t="s">
        <v>88</v>
      </c>
      <c r="E44" s="13" t="s">
        <v>43</v>
      </c>
      <c r="F44" s="13"/>
      <c r="G44" s="13"/>
      <c r="H44" s="13"/>
      <c r="I44" s="13"/>
      <c r="J44" s="13"/>
      <c r="K44" s="13"/>
      <c r="L44" s="25">
        <v>175</v>
      </c>
      <c r="M44" s="25">
        <v>170</v>
      </c>
      <c r="N44" s="26">
        <v>190</v>
      </c>
      <c r="O44" s="15">
        <f t="shared" si="2"/>
        <v>535</v>
      </c>
      <c r="P44" s="27"/>
    </row>
    <row r="45" ht="14.25" spans="1:16">
      <c r="A45" s="12">
        <v>11</v>
      </c>
      <c r="B45" s="13"/>
      <c r="C45" s="13"/>
      <c r="D45" s="13" t="s">
        <v>89</v>
      </c>
      <c r="E45" s="13" t="s">
        <v>43</v>
      </c>
      <c r="F45" s="13"/>
      <c r="G45" s="13"/>
      <c r="H45" s="13"/>
      <c r="I45" s="13"/>
      <c r="J45" s="13"/>
      <c r="K45" s="13"/>
      <c r="L45" s="28">
        <v>35</v>
      </c>
      <c r="M45" s="28">
        <v>35</v>
      </c>
      <c r="N45" s="29">
        <v>40</v>
      </c>
      <c r="O45" s="15">
        <f t="shared" si="2"/>
        <v>110</v>
      </c>
      <c r="P45" s="27"/>
    </row>
    <row r="46" ht="14.25" spans="1:16">
      <c r="A46" s="12">
        <v>12</v>
      </c>
      <c r="B46" s="13" t="s">
        <v>90</v>
      </c>
      <c r="C46" s="13"/>
      <c r="D46" s="13" t="s">
        <v>91</v>
      </c>
      <c r="E46" s="13" t="s">
        <v>49</v>
      </c>
      <c r="F46" s="13"/>
      <c r="G46" s="13"/>
      <c r="H46" s="13"/>
      <c r="I46" s="13"/>
      <c r="J46" s="13"/>
      <c r="K46" s="13"/>
      <c r="L46" s="25">
        <v>396</v>
      </c>
      <c r="M46" s="25">
        <v>372</v>
      </c>
      <c r="N46" s="26">
        <v>392</v>
      </c>
      <c r="O46" s="15">
        <f t="shared" si="2"/>
        <v>1160</v>
      </c>
      <c r="P46" s="27"/>
    </row>
    <row r="47" ht="14.25" spans="1:16">
      <c r="A47" s="12">
        <v>13</v>
      </c>
      <c r="B47" s="13"/>
      <c r="C47" s="13"/>
      <c r="D47" s="13" t="s">
        <v>92</v>
      </c>
      <c r="E47" s="13" t="s">
        <v>49</v>
      </c>
      <c r="F47" s="13"/>
      <c r="G47" s="13"/>
      <c r="H47" s="13"/>
      <c r="I47" s="13"/>
      <c r="J47" s="13"/>
      <c r="K47" s="13"/>
      <c r="L47" s="28">
        <v>132</v>
      </c>
      <c r="M47" s="28">
        <v>132</v>
      </c>
      <c r="N47" s="29">
        <v>144</v>
      </c>
      <c r="O47" s="15">
        <f t="shared" si="2"/>
        <v>408</v>
      </c>
      <c r="P47" s="27"/>
    </row>
    <row r="48" ht="14.25" spans="1:16">
      <c r="A48" s="12">
        <v>14</v>
      </c>
      <c r="B48" s="13" t="s">
        <v>93</v>
      </c>
      <c r="C48" s="13"/>
      <c r="D48" s="13" t="s">
        <v>86</v>
      </c>
      <c r="E48" s="13" t="s">
        <v>49</v>
      </c>
      <c r="F48" s="13"/>
      <c r="G48" s="13"/>
      <c r="H48" s="13"/>
      <c r="I48" s="13"/>
      <c r="J48" s="13"/>
      <c r="K48" s="13"/>
      <c r="L48" s="25">
        <v>42</v>
      </c>
      <c r="M48" s="28">
        <v>42</v>
      </c>
      <c r="N48" s="29">
        <v>46</v>
      </c>
      <c r="O48" s="15">
        <f t="shared" si="2"/>
        <v>130</v>
      </c>
      <c r="P48" s="27"/>
    </row>
    <row r="49" ht="14.25" spans="1:16">
      <c r="A49" s="12">
        <v>15</v>
      </c>
      <c r="B49" s="13" t="s">
        <v>94</v>
      </c>
      <c r="C49" s="13"/>
      <c r="D49" s="13" t="s">
        <v>95</v>
      </c>
      <c r="E49" s="13" t="s">
        <v>49</v>
      </c>
      <c r="F49" s="13"/>
      <c r="G49" s="13"/>
      <c r="H49" s="13"/>
      <c r="I49" s="13"/>
      <c r="J49" s="13"/>
      <c r="K49" s="13"/>
      <c r="L49" s="28">
        <v>12</v>
      </c>
      <c r="M49" s="28">
        <v>12</v>
      </c>
      <c r="N49" s="29">
        <v>12</v>
      </c>
      <c r="O49" s="15">
        <f t="shared" si="2"/>
        <v>36</v>
      </c>
      <c r="P49" s="30" t="s">
        <v>96</v>
      </c>
    </row>
    <row r="50" ht="14.25" spans="1:16">
      <c r="A50" s="12">
        <v>16</v>
      </c>
      <c r="B50" s="13" t="s">
        <v>97</v>
      </c>
      <c r="C50" s="13"/>
      <c r="D50" s="13" t="s">
        <v>98</v>
      </c>
      <c r="E50" s="13" t="s">
        <v>43</v>
      </c>
      <c r="F50" s="13"/>
      <c r="G50" s="13"/>
      <c r="H50" s="13"/>
      <c r="I50" s="13"/>
      <c r="J50" s="13"/>
      <c r="K50" s="13"/>
      <c r="L50" s="28">
        <v>5</v>
      </c>
      <c r="M50" s="28">
        <v>5</v>
      </c>
      <c r="N50" s="29">
        <v>5</v>
      </c>
      <c r="O50" s="15">
        <f t="shared" si="2"/>
        <v>15</v>
      </c>
      <c r="P50" s="31" t="s">
        <v>99</v>
      </c>
    </row>
    <row r="51" ht="14.25" spans="1:16">
      <c r="A51" s="12">
        <v>17</v>
      </c>
      <c r="B51" s="13" t="s">
        <v>100</v>
      </c>
      <c r="C51" s="13"/>
      <c r="D51" s="13" t="s">
        <v>101</v>
      </c>
      <c r="E51" s="13" t="s">
        <v>43</v>
      </c>
      <c r="F51" s="13"/>
      <c r="G51" s="13"/>
      <c r="H51" s="13"/>
      <c r="I51" s="13"/>
      <c r="J51" s="13"/>
      <c r="K51" s="13"/>
      <c r="L51" s="28">
        <v>10</v>
      </c>
      <c r="M51" s="28">
        <v>10</v>
      </c>
      <c r="N51" s="29">
        <v>10</v>
      </c>
      <c r="O51" s="15">
        <f t="shared" si="2"/>
        <v>30</v>
      </c>
      <c r="P51" s="31" t="s">
        <v>99</v>
      </c>
    </row>
    <row r="52" ht="14.25" spans="1:16">
      <c r="A52" s="12">
        <v>18</v>
      </c>
      <c r="B52" s="13" t="s">
        <v>102</v>
      </c>
      <c r="C52" s="13"/>
      <c r="D52" s="13" t="s">
        <v>103</v>
      </c>
      <c r="E52" s="13" t="s">
        <v>104</v>
      </c>
      <c r="F52" s="13"/>
      <c r="G52" s="13"/>
      <c r="H52" s="13"/>
      <c r="I52" s="13"/>
      <c r="J52" s="13"/>
      <c r="K52" s="13"/>
      <c r="L52" s="28">
        <v>34</v>
      </c>
      <c r="M52" s="28">
        <v>34</v>
      </c>
      <c r="N52" s="29">
        <v>34</v>
      </c>
      <c r="O52" s="15">
        <f t="shared" si="2"/>
        <v>102</v>
      </c>
      <c r="P52" s="31" t="s">
        <v>105</v>
      </c>
    </row>
    <row r="53" ht="14.25" spans="1:16">
      <c r="A53" s="12">
        <v>19</v>
      </c>
      <c r="B53" s="13" t="s">
        <v>106</v>
      </c>
      <c r="C53" s="13"/>
      <c r="D53" s="13" t="s">
        <v>103</v>
      </c>
      <c r="E53" s="13" t="s">
        <v>104</v>
      </c>
      <c r="F53" s="13"/>
      <c r="G53" s="13"/>
      <c r="H53" s="13"/>
      <c r="I53" s="13"/>
      <c r="J53" s="13"/>
      <c r="K53" s="13"/>
      <c r="L53" s="28">
        <v>34</v>
      </c>
      <c r="M53" s="28">
        <v>34</v>
      </c>
      <c r="N53" s="29">
        <v>34</v>
      </c>
      <c r="O53" s="15">
        <f t="shared" si="2"/>
        <v>102</v>
      </c>
      <c r="P53" s="31" t="s">
        <v>107</v>
      </c>
    </row>
    <row r="54" ht="14.25" spans="1:16">
      <c r="A54" s="12">
        <v>20</v>
      </c>
      <c r="B54" s="13" t="s">
        <v>108</v>
      </c>
      <c r="C54" s="13"/>
      <c r="D54" s="13" t="s">
        <v>109</v>
      </c>
      <c r="E54" s="13" t="s">
        <v>67</v>
      </c>
      <c r="F54" s="13"/>
      <c r="G54" s="13"/>
      <c r="H54" s="13"/>
      <c r="I54" s="13"/>
      <c r="J54" s="13"/>
      <c r="K54" s="13"/>
      <c r="L54" s="28">
        <v>12</v>
      </c>
      <c r="M54" s="28">
        <v>12</v>
      </c>
      <c r="N54" s="29">
        <v>12</v>
      </c>
      <c r="O54" s="15">
        <f t="shared" si="2"/>
        <v>36</v>
      </c>
      <c r="P54" s="31" t="s">
        <v>107</v>
      </c>
    </row>
    <row r="55" ht="14.25" spans="1:16">
      <c r="A55" s="12">
        <v>21</v>
      </c>
      <c r="B55" s="13" t="s">
        <v>81</v>
      </c>
      <c r="C55" s="13"/>
      <c r="D55" s="13" t="s">
        <v>110</v>
      </c>
      <c r="E55" s="13" t="s">
        <v>80</v>
      </c>
      <c r="F55" s="13"/>
      <c r="G55" s="13"/>
      <c r="H55" s="13"/>
      <c r="I55" s="13"/>
      <c r="J55" s="13"/>
      <c r="K55" s="13"/>
      <c r="L55" s="28">
        <v>2</v>
      </c>
      <c r="M55" s="28">
        <v>2</v>
      </c>
      <c r="N55" s="29">
        <v>2</v>
      </c>
      <c r="O55" s="15">
        <f t="shared" si="2"/>
        <v>6</v>
      </c>
      <c r="P55" s="13" t="s">
        <v>111</v>
      </c>
    </row>
    <row r="56" ht="14.25" spans="1:16">
      <c r="A56" s="10" t="s">
        <v>112</v>
      </c>
      <c r="B56" s="10"/>
      <c r="C56" s="10"/>
      <c r="D56" s="10"/>
      <c r="E56" s="11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ht="14.25" spans="1:16">
      <c r="A57" s="13">
        <v>1</v>
      </c>
      <c r="B57" s="13" t="s">
        <v>113</v>
      </c>
      <c r="C57" s="13"/>
      <c r="D57" s="13" t="s">
        <v>114</v>
      </c>
      <c r="E57" s="12" t="s">
        <v>21</v>
      </c>
      <c r="F57" s="16"/>
      <c r="G57" s="16"/>
      <c r="H57" s="16"/>
      <c r="I57" s="16"/>
      <c r="J57" s="16"/>
      <c r="K57" s="16"/>
      <c r="L57" s="23">
        <v>1</v>
      </c>
      <c r="M57" s="16">
        <v>1</v>
      </c>
      <c r="N57" s="23">
        <v>1</v>
      </c>
      <c r="O57" s="15">
        <f>SUM(F57:N57)</f>
        <v>3</v>
      </c>
      <c r="P57" s="16"/>
    </row>
    <row r="58" ht="14.25" spans="1:16">
      <c r="A58" s="13">
        <v>2</v>
      </c>
      <c r="B58" s="13" t="s">
        <v>115</v>
      </c>
      <c r="C58" s="13"/>
      <c r="D58" s="13"/>
      <c r="E58" s="12" t="s">
        <v>21</v>
      </c>
      <c r="F58" s="13"/>
      <c r="G58" s="13"/>
      <c r="H58" s="13"/>
      <c r="I58" s="13"/>
      <c r="J58" s="13"/>
      <c r="K58" s="13"/>
      <c r="L58" s="24">
        <v>1</v>
      </c>
      <c r="M58" s="13">
        <v>1</v>
      </c>
      <c r="N58" s="24">
        <v>1</v>
      </c>
      <c r="O58" s="15">
        <f>SUM(F58:N58)</f>
        <v>3</v>
      </c>
      <c r="P58" s="13"/>
    </row>
    <row r="59" ht="14.25" spans="1:16">
      <c r="A59" s="17" t="s">
        <v>116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32"/>
    </row>
    <row r="60" spans="1:16">
      <c r="A60" s="19">
        <v>1</v>
      </c>
      <c r="B60" s="20" t="s">
        <v>117</v>
      </c>
      <c r="C60" s="21"/>
      <c r="D60" s="20" t="s">
        <v>118</v>
      </c>
      <c r="E60" s="20" t="s">
        <v>62</v>
      </c>
      <c r="F60" s="16">
        <v>1</v>
      </c>
      <c r="G60" s="16">
        <v>1</v>
      </c>
      <c r="H60" s="16">
        <v>1</v>
      </c>
      <c r="I60" s="16">
        <v>1</v>
      </c>
      <c r="J60" s="16">
        <v>1</v>
      </c>
      <c r="K60" s="16">
        <v>1</v>
      </c>
      <c r="L60" s="16">
        <v>1</v>
      </c>
      <c r="M60" s="16">
        <v>1</v>
      </c>
      <c r="N60" s="16">
        <v>1</v>
      </c>
      <c r="O60" s="15">
        <f t="shared" ref="O60:O69" si="3">SUM(F60:N60)</f>
        <v>9</v>
      </c>
      <c r="P60" s="16" t="s">
        <v>119</v>
      </c>
    </row>
    <row r="61" ht="14.25" spans="1:16">
      <c r="A61" s="19">
        <v>2</v>
      </c>
      <c r="B61" s="20" t="s">
        <v>120</v>
      </c>
      <c r="C61" s="21"/>
      <c r="D61" s="20" t="s">
        <v>121</v>
      </c>
      <c r="E61" s="20" t="s">
        <v>62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  <c r="L61" s="16">
        <v>1</v>
      </c>
      <c r="M61" s="16">
        <v>1</v>
      </c>
      <c r="N61" s="16">
        <v>1</v>
      </c>
      <c r="O61" s="15">
        <f t="shared" si="3"/>
        <v>9</v>
      </c>
      <c r="P61" s="16" t="s">
        <v>122</v>
      </c>
    </row>
    <row r="62" ht="14.25" spans="1:16">
      <c r="A62" s="19">
        <v>3</v>
      </c>
      <c r="B62" s="20" t="s">
        <v>123</v>
      </c>
      <c r="C62" s="21"/>
      <c r="D62" s="20" t="s">
        <v>124</v>
      </c>
      <c r="E62" s="20" t="s">
        <v>67</v>
      </c>
      <c r="F62" s="13">
        <v>10</v>
      </c>
      <c r="G62" s="13">
        <v>2</v>
      </c>
      <c r="H62" s="13">
        <v>2</v>
      </c>
      <c r="I62" s="13">
        <v>8</v>
      </c>
      <c r="J62" s="13">
        <v>2</v>
      </c>
      <c r="K62" s="13">
        <v>2</v>
      </c>
      <c r="L62" s="13">
        <v>11</v>
      </c>
      <c r="M62" s="13">
        <v>10</v>
      </c>
      <c r="N62" s="13">
        <v>12</v>
      </c>
      <c r="O62" s="15">
        <f t="shared" si="3"/>
        <v>59</v>
      </c>
      <c r="P62" s="16" t="s">
        <v>125</v>
      </c>
    </row>
    <row r="63" ht="14.25" spans="1:16">
      <c r="A63" s="19"/>
      <c r="B63" s="20"/>
      <c r="C63" s="21"/>
      <c r="D63" s="20" t="s">
        <v>124</v>
      </c>
      <c r="E63" s="20" t="s">
        <v>67</v>
      </c>
      <c r="F63" s="13">
        <v>10</v>
      </c>
      <c r="G63" s="13">
        <v>2</v>
      </c>
      <c r="H63" s="13">
        <v>2</v>
      </c>
      <c r="I63" s="13">
        <v>8</v>
      </c>
      <c r="J63" s="13">
        <v>2</v>
      </c>
      <c r="K63" s="13">
        <v>2</v>
      </c>
      <c r="L63" s="13">
        <v>11</v>
      </c>
      <c r="M63" s="13">
        <v>10</v>
      </c>
      <c r="N63" s="13">
        <v>12</v>
      </c>
      <c r="O63" s="15">
        <f t="shared" si="3"/>
        <v>59</v>
      </c>
      <c r="P63" s="16" t="s">
        <v>126</v>
      </c>
    </row>
    <row r="64" ht="14.25" spans="1:16">
      <c r="A64" s="19"/>
      <c r="B64" s="20"/>
      <c r="C64" s="21"/>
      <c r="D64" s="20" t="s">
        <v>127</v>
      </c>
      <c r="E64" s="20" t="s">
        <v>67</v>
      </c>
      <c r="F64" s="13">
        <v>10</v>
      </c>
      <c r="G64" s="13">
        <v>2</v>
      </c>
      <c r="H64" s="13">
        <v>2</v>
      </c>
      <c r="I64" s="13">
        <v>8</v>
      </c>
      <c r="J64" s="13">
        <v>2</v>
      </c>
      <c r="K64" s="13">
        <v>2</v>
      </c>
      <c r="L64" s="13">
        <v>11</v>
      </c>
      <c r="M64" s="13">
        <v>10</v>
      </c>
      <c r="N64" s="13">
        <v>12</v>
      </c>
      <c r="O64" s="15">
        <f t="shared" si="3"/>
        <v>59</v>
      </c>
      <c r="P64" s="16" t="s">
        <v>128</v>
      </c>
    </row>
    <row r="65" ht="14.25" spans="1:16">
      <c r="A65" s="19"/>
      <c r="B65" s="20"/>
      <c r="C65" s="21"/>
      <c r="D65" s="20" t="s">
        <v>129</v>
      </c>
      <c r="E65" s="20" t="s">
        <v>67</v>
      </c>
      <c r="F65" s="13">
        <v>10</v>
      </c>
      <c r="G65" s="13">
        <v>2</v>
      </c>
      <c r="H65" s="13">
        <v>2</v>
      </c>
      <c r="I65" s="13">
        <v>8</v>
      </c>
      <c r="J65" s="13">
        <v>2</v>
      </c>
      <c r="K65" s="13">
        <v>2</v>
      </c>
      <c r="L65" s="13">
        <v>11</v>
      </c>
      <c r="M65" s="13">
        <v>10</v>
      </c>
      <c r="N65" s="13">
        <v>12</v>
      </c>
      <c r="O65" s="15">
        <f t="shared" si="3"/>
        <v>59</v>
      </c>
      <c r="P65" s="16" t="s">
        <v>130</v>
      </c>
    </row>
    <row r="66" ht="14.25" spans="1:16">
      <c r="A66" s="19">
        <v>4</v>
      </c>
      <c r="B66" s="20" t="s">
        <v>131</v>
      </c>
      <c r="C66" s="21"/>
      <c r="D66" s="20" t="s">
        <v>132</v>
      </c>
      <c r="E66" s="20" t="s">
        <v>67</v>
      </c>
      <c r="F66" s="13">
        <v>10</v>
      </c>
      <c r="G66" s="13">
        <v>2</v>
      </c>
      <c r="H66" s="13">
        <v>2</v>
      </c>
      <c r="I66" s="13">
        <v>8</v>
      </c>
      <c r="J66" s="13">
        <v>2</v>
      </c>
      <c r="K66" s="13">
        <v>2</v>
      </c>
      <c r="L66" s="13">
        <v>11</v>
      </c>
      <c r="M66" s="13">
        <v>10</v>
      </c>
      <c r="N66" s="13">
        <v>12</v>
      </c>
      <c r="O66" s="15">
        <f t="shared" si="3"/>
        <v>59</v>
      </c>
      <c r="P66" s="16" t="s">
        <v>133</v>
      </c>
    </row>
    <row r="67" ht="14.25" spans="1:16">
      <c r="A67" s="19"/>
      <c r="B67" s="20"/>
      <c r="C67" s="21"/>
      <c r="D67" s="20" t="s">
        <v>134</v>
      </c>
      <c r="E67" s="20" t="s">
        <v>67</v>
      </c>
      <c r="F67" s="13">
        <v>10</v>
      </c>
      <c r="G67" s="13">
        <v>2</v>
      </c>
      <c r="H67" s="13">
        <v>2</v>
      </c>
      <c r="I67" s="13">
        <v>8</v>
      </c>
      <c r="J67" s="13">
        <v>2</v>
      </c>
      <c r="K67" s="13">
        <v>2</v>
      </c>
      <c r="L67" s="13">
        <v>11</v>
      </c>
      <c r="M67" s="13">
        <v>10</v>
      </c>
      <c r="N67" s="13">
        <v>12</v>
      </c>
      <c r="O67" s="15">
        <f t="shared" si="3"/>
        <v>59</v>
      </c>
      <c r="P67" s="13" t="s">
        <v>133</v>
      </c>
    </row>
    <row r="68" ht="14.25" spans="1:16">
      <c r="A68" s="19">
        <v>5</v>
      </c>
      <c r="B68" s="20" t="s">
        <v>135</v>
      </c>
      <c r="C68" s="21"/>
      <c r="D68" s="20" t="s">
        <v>136</v>
      </c>
      <c r="E68" s="20" t="s">
        <v>67</v>
      </c>
      <c r="F68" s="16">
        <v>1</v>
      </c>
      <c r="G68" s="16">
        <v>1</v>
      </c>
      <c r="H68" s="16">
        <v>1</v>
      </c>
      <c r="I68" s="16">
        <v>1</v>
      </c>
      <c r="J68" s="16">
        <v>1</v>
      </c>
      <c r="K68" s="16">
        <v>1</v>
      </c>
      <c r="L68" s="16">
        <v>1</v>
      </c>
      <c r="M68" s="16">
        <v>1</v>
      </c>
      <c r="N68" s="16">
        <v>1</v>
      </c>
      <c r="O68" s="15">
        <f t="shared" si="3"/>
        <v>9</v>
      </c>
      <c r="P68" s="13" t="s">
        <v>137</v>
      </c>
    </row>
    <row r="69" ht="14.25" spans="1:16">
      <c r="A69" s="19">
        <v>6</v>
      </c>
      <c r="B69" s="20" t="s">
        <v>138</v>
      </c>
      <c r="C69" s="21"/>
      <c r="D69" s="20" t="s">
        <v>139</v>
      </c>
      <c r="E69" s="20" t="s">
        <v>67</v>
      </c>
      <c r="F69" s="13">
        <v>10</v>
      </c>
      <c r="G69" s="13">
        <v>2</v>
      </c>
      <c r="H69" s="13">
        <v>2</v>
      </c>
      <c r="I69" s="13">
        <v>8</v>
      </c>
      <c r="J69" s="13">
        <v>2</v>
      </c>
      <c r="K69" s="13">
        <v>2</v>
      </c>
      <c r="L69" s="13">
        <v>11</v>
      </c>
      <c r="M69" s="13">
        <v>10</v>
      </c>
      <c r="N69" s="13">
        <v>12</v>
      </c>
      <c r="O69" s="15">
        <f t="shared" si="3"/>
        <v>59</v>
      </c>
      <c r="P69" s="13" t="s">
        <v>140</v>
      </c>
    </row>
  </sheetData>
  <sheetProtection formatCells="0" formatColumns="0" formatRows="0" insertRows="0" insertColumns="0" insertHyperlinks="0" deleteColumns="0" deleteRows="0" sort="0" autoFilter="0" pivotTables="0"/>
  <mergeCells count="15">
    <mergeCell ref="A1:P1"/>
    <mergeCell ref="F2:N2"/>
    <mergeCell ref="A4:P4"/>
    <mergeCell ref="A18:P18"/>
    <mergeCell ref="A27:P27"/>
    <mergeCell ref="A34:P34"/>
    <mergeCell ref="A56:P56"/>
    <mergeCell ref="A59:P59"/>
    <mergeCell ref="A2:A3"/>
    <mergeCell ref="B2:B3"/>
    <mergeCell ref="C2:C3"/>
    <mergeCell ref="D2:D3"/>
    <mergeCell ref="E2:E3"/>
    <mergeCell ref="O2:O3"/>
    <mergeCell ref="P2:P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WWO_wpscloud_20250710155147-fc2e6168b0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晟波</cp:lastModifiedBy>
  <dcterms:created xsi:type="dcterms:W3CDTF">2025-07-14T23:04:00Z</dcterms:created>
  <dcterms:modified xsi:type="dcterms:W3CDTF">2025-09-18T08:20:26Z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5880534339E94C0989B499279719EB7D_13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