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<sst xmlns="http://schemas.openxmlformats.org/spreadsheetml/2006/main" count="169" uniqueCount="129">
  <si>
    <t>2025-2026年县域充换电站设施补短板试点项目设备自采部分——设备材料清册</t>
  </si>
  <si>
    <t>序号</t>
  </si>
  <si>
    <t>产 品 名 称</t>
  </si>
  <si>
    <t>型    号</t>
  </si>
  <si>
    <t>规        格</t>
  </si>
  <si>
    <t>单位</t>
  </si>
  <si>
    <t>修山镇</t>
  </si>
  <si>
    <t>三堂街镇</t>
  </si>
  <si>
    <t>沾溪镇</t>
  </si>
  <si>
    <t>鸬鹚渡镇</t>
  </si>
  <si>
    <t>大栗港镇</t>
  </si>
  <si>
    <t>马迹塘镇</t>
  </si>
  <si>
    <t>武潭镇</t>
  </si>
  <si>
    <t>鮓埠回族乡</t>
  </si>
  <si>
    <t>合计</t>
  </si>
  <si>
    <t>备    注</t>
  </si>
  <si>
    <t>修山镇政府</t>
  </si>
  <si>
    <t>修山镇羞女湖游客中心</t>
  </si>
  <si>
    <t>修山镇货物集散司机之家</t>
  </si>
  <si>
    <t>修山镇花桥港村政府</t>
  </si>
  <si>
    <t>三堂街镇赤塘村</t>
  </si>
  <si>
    <t>三堂街镇三堂街政府</t>
  </si>
  <si>
    <t>三堂街镇度假村</t>
  </si>
  <si>
    <t>三堂街镇乌旗山村</t>
  </si>
  <si>
    <t>三堂街镇湖莲坪文创园</t>
  </si>
  <si>
    <t>沾溪镇洋泉湾酒店</t>
  </si>
  <si>
    <t>沾溪镇洋泉湾村</t>
  </si>
  <si>
    <t>沾溪镇白沙洲</t>
  </si>
  <si>
    <t>沾溪老政府</t>
  </si>
  <si>
    <t>鸬鹚渡镇政府</t>
  </si>
  <si>
    <t>鸬鹚渡镇张子清故居</t>
  </si>
  <si>
    <t>张昆第文化广场</t>
  </si>
  <si>
    <t>鸬鹚渡镇社区</t>
  </si>
  <si>
    <t>大栗港镇栗山河村</t>
  </si>
  <si>
    <t>丛林宇宙智慧庄园</t>
  </si>
  <si>
    <t>大栗港镇黄道仑村</t>
  </si>
  <si>
    <t>大栗港镇卫生院</t>
  </si>
  <si>
    <t>大栗港镇政府</t>
  </si>
  <si>
    <t>马迹塘镇京华村</t>
  </si>
  <si>
    <t>马迹塘镇三里村</t>
  </si>
  <si>
    <t>马迹塘石门村</t>
  </si>
  <si>
    <t>马迹塘镇人民政府</t>
  </si>
  <si>
    <t>武谭镇石桥村</t>
  </si>
  <si>
    <t>武潭镇老人民政府</t>
  </si>
  <si>
    <t>武潭镇牛溪村美丽屋场</t>
  </si>
  <si>
    <t>武潭镇先田智慧农业基地</t>
  </si>
  <si>
    <t>武潭天湾村</t>
  </si>
  <si>
    <t>鲊埠军功嘴村</t>
  </si>
  <si>
    <t>鲊埠湘雅情山庄</t>
  </si>
  <si>
    <t>鲜埠回族乡车门塅村</t>
  </si>
  <si>
    <t>鲜埠回族乡南京湾</t>
  </si>
  <si>
    <r>
      <rPr>
        <b/>
        <sz val="8"/>
        <color rgb="FF000000"/>
        <rFont val="宋体"/>
        <charset val="134"/>
      </rPr>
      <t xml:space="preserve"> </t>
    </r>
    <r>
      <rPr>
        <b/>
        <sz val="8"/>
        <color rgb="FF000000"/>
        <rFont val="宋体"/>
        <charset val="134"/>
      </rPr>
      <t>一、一次部分</t>
    </r>
  </si>
  <si>
    <t>充电桩</t>
  </si>
  <si>
    <t>120kW</t>
  </si>
  <si>
    <t>台</t>
  </si>
  <si>
    <t>直流充电单桩双枪</t>
  </si>
  <si>
    <t>400kW</t>
  </si>
  <si>
    <t>充电堆</t>
  </si>
  <si>
    <t>1200kW</t>
  </si>
  <si>
    <t>720kW</t>
  </si>
  <si>
    <t>480kW</t>
  </si>
  <si>
    <t>充电终端</t>
  </si>
  <si>
    <t>单桩双枪</t>
  </si>
  <si>
    <t>需带网络或物联网卡</t>
  </si>
  <si>
    <t>单桩单枪</t>
  </si>
  <si>
    <t>60kW</t>
  </si>
  <si>
    <t>综合辅助柜</t>
  </si>
  <si>
    <t>充电桩运营清算平台</t>
  </si>
  <si>
    <t>清算平台需实现双通道数据传输功能，最终实现支持同时接入自有运营平台、市省级各监管平台、国家清算平台等多平台的功能。</t>
  </si>
  <si>
    <t>二、监控部分</t>
  </si>
  <si>
    <t>4G网络摄像机</t>
  </si>
  <si>
    <t>360度全景监控器（64G高速卡、300万日夜全彩）</t>
  </si>
  <si>
    <t>网线</t>
  </si>
  <si>
    <t>单模光缆（电缆沟外套管32）</t>
  </si>
  <si>
    <t>米</t>
  </si>
  <si>
    <t>全数字嵌入式NVR硬盘录像机</t>
  </si>
  <si>
    <t>DH-NVR1104HC-P-HDS4</t>
  </si>
  <si>
    <t>放入综合柜</t>
  </si>
  <si>
    <t>硬盘</t>
  </si>
  <si>
    <t>4TBSATA6Gb/s 256M</t>
  </si>
  <si>
    <t>个</t>
  </si>
  <si>
    <t>接入式交换机</t>
  </si>
  <si>
    <t>全千兆以太网交换机</t>
  </si>
  <si>
    <t>核心路由器</t>
  </si>
  <si>
    <t>千兆核心有线路由器</t>
  </si>
  <si>
    <t>宽带开户</t>
  </si>
  <si>
    <t>年</t>
  </si>
  <si>
    <t>三、充电桩配套设施部分</t>
  </si>
  <si>
    <t>防火涂料</t>
  </si>
  <si>
    <t>公斤</t>
  </si>
  <si>
    <t>有机封堵材料</t>
  </si>
  <si>
    <t>车档</t>
  </si>
  <si>
    <t>小车车档</t>
  </si>
  <si>
    <t>套</t>
  </si>
  <si>
    <t>大车车档</t>
  </si>
  <si>
    <t>灭火器</t>
  </si>
  <si>
    <t>消防箱带干粉灭火器（5公斤）2只</t>
  </si>
  <si>
    <t>电缆标志块</t>
  </si>
  <si>
    <t>混凝土150*150*100mm</t>
  </si>
  <si>
    <t>块</t>
  </si>
  <si>
    <t>LED照明灯</t>
  </si>
  <si>
    <t>庭院灯</t>
  </si>
  <si>
    <t>只</t>
  </si>
  <si>
    <t>含基础(见图纸）</t>
  </si>
  <si>
    <t>四、其他部分</t>
  </si>
  <si>
    <t>充电指引牌</t>
  </si>
  <si>
    <t>90X220X15cm</t>
  </si>
  <si>
    <t>带灯箱，电动汽车充电站（双面内容）</t>
  </si>
  <si>
    <t>标识标牌</t>
  </si>
  <si>
    <t>90X160X18cm</t>
  </si>
  <si>
    <t>电动汽车充电站（双面内容）</t>
  </si>
  <si>
    <t>提示贴</t>
  </si>
  <si>
    <t>70X40cm</t>
  </si>
  <si>
    <t>自助兖电操作指南</t>
  </si>
  <si>
    <t>充电车位请勿占用</t>
  </si>
  <si>
    <t>80X40cm</t>
  </si>
  <si>
    <t>扫码充电操作指南</t>
  </si>
  <si>
    <t>50X30cm</t>
  </si>
  <si>
    <t>人车分离标示</t>
  </si>
  <si>
    <t>收款码（充值）贴</t>
  </si>
  <si>
    <t>20X30cm</t>
  </si>
  <si>
    <t>多功能收费码</t>
  </si>
  <si>
    <t>15X20cm</t>
  </si>
  <si>
    <t>收费公示</t>
  </si>
  <si>
    <t>30X50cm</t>
  </si>
  <si>
    <t>占位收费公告</t>
  </si>
  <si>
    <t>服务热线</t>
  </si>
  <si>
    <t>50X20cm</t>
  </si>
  <si>
    <t>温馨提示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</si>
</sst>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8"/>
      <color rgb="FF000000"/>
      <name val="宋体"/>
      <charset val="134"/>
    </font>
    <font>
      <b/>
      <sz val="22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J45"/>
  <sheetViews>
    <sheetView tabSelected="1" zoomScale="130" zoomScaleNormal="130" workbookViewId="0">
      <pane xSplit="5" topLeftCell="AG1" activePane="topRight" state="frozen"/>
      <selection/>
      <selection pane="topRight" activeCell="C14" sqref="C14"/>
    </sheetView>
  </sheetViews>
  <sheetFormatPr defaultColWidth="9" defaultRowHeight="13.5"/>
  <cols>
    <col min="1" max="1" width="9" style="5"/>
    <col min="2" max="2" width="18.6416666666667" style="5" customWidth="1"/>
    <col min="3" max="3" width="8.075" style="5" customWidth="1"/>
    <col min="4" max="4" width="21.3583333333333" style="5" customWidth="1"/>
    <col min="5" max="5" width="6" style="4" customWidth="1"/>
    <col min="6" max="40" width="7.35833333333333" style="5" customWidth="1"/>
    <col min="41" max="41" width="10.2833333333333" style="6" customWidth="1"/>
    <col min="42" max="42" width="30.125" style="5" customWidth="1"/>
    <col min="43" max="166" width="9" style="5"/>
    <col min="167" max="16384" width="9" style="2"/>
  </cols>
  <sheetData>
    <row r="1" s="1" customFormat="1" ht="27.75" spans="1:166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</row>
    <row r="2" s="2" customFormat="1" ht="28.5" customHeight="1" spans="1:16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9"/>
      <c r="H2" s="9"/>
      <c r="I2" s="9"/>
      <c r="J2" s="23" t="s">
        <v>7</v>
      </c>
      <c r="K2" s="24"/>
      <c r="L2" s="24"/>
      <c r="M2" s="24"/>
      <c r="N2" s="24"/>
      <c r="O2" s="24" t="s">
        <v>8</v>
      </c>
      <c r="P2" s="24"/>
      <c r="Q2" s="24"/>
      <c r="R2" s="24"/>
      <c r="S2" s="23" t="s">
        <v>9</v>
      </c>
      <c r="T2" s="24"/>
      <c r="U2" s="24"/>
      <c r="V2" s="25"/>
      <c r="W2" s="25" t="s">
        <v>10</v>
      </c>
      <c r="X2" s="26"/>
      <c r="Y2" s="26"/>
      <c r="Z2" s="26"/>
      <c r="AA2" s="30"/>
      <c r="AB2" s="31" t="s">
        <v>11</v>
      </c>
      <c r="AC2" s="24"/>
      <c r="AD2" s="24"/>
      <c r="AE2" s="24"/>
      <c r="AF2" s="32" t="s">
        <v>12</v>
      </c>
      <c r="AG2" s="9"/>
      <c r="AH2" s="9"/>
      <c r="AI2" s="9"/>
      <c r="AJ2" s="31"/>
      <c r="AK2" s="24" t="s">
        <v>13</v>
      </c>
      <c r="AL2" s="24"/>
      <c r="AM2" s="24"/>
      <c r="AN2" s="24"/>
      <c r="AO2" s="8" t="s">
        <v>14</v>
      </c>
      <c r="AP2" s="8" t="s">
        <v>15</v>
      </c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5"/>
      <c r="FE2" s="5"/>
      <c r="FF2" s="5"/>
      <c r="FG2" s="5"/>
      <c r="FH2" s="5"/>
      <c r="FI2" s="5"/>
      <c r="FJ2" s="5"/>
    </row>
    <row r="3" s="3" customFormat="1" ht="32.25" spans="1:166">
      <c r="A3" s="8"/>
      <c r="B3" s="8"/>
      <c r="C3" s="8"/>
      <c r="D3" s="8"/>
      <c r="E3" s="8"/>
      <c r="F3" s="10" t="s">
        <v>16</v>
      </c>
      <c r="G3" s="10" t="s">
        <v>17</v>
      </c>
      <c r="H3" s="10" t="s">
        <v>18</v>
      </c>
      <c r="I3" s="10" t="s">
        <v>19</v>
      </c>
      <c r="J3" s="10" t="s">
        <v>20</v>
      </c>
      <c r="K3" s="10" t="s">
        <v>21</v>
      </c>
      <c r="L3" s="10" t="s">
        <v>22</v>
      </c>
      <c r="M3" s="10" t="s">
        <v>23</v>
      </c>
      <c r="N3" s="10" t="s">
        <v>24</v>
      </c>
      <c r="O3" s="10" t="s">
        <v>25</v>
      </c>
      <c r="P3" s="10" t="s">
        <v>26</v>
      </c>
      <c r="Q3" s="10" t="s">
        <v>27</v>
      </c>
      <c r="R3" s="10" t="s">
        <v>28</v>
      </c>
      <c r="S3" s="10" t="s">
        <v>29</v>
      </c>
      <c r="T3" s="10" t="s">
        <v>30</v>
      </c>
      <c r="U3" s="10" t="s">
        <v>31</v>
      </c>
      <c r="V3" s="27" t="s">
        <v>32</v>
      </c>
      <c r="W3" s="10" t="s">
        <v>33</v>
      </c>
      <c r="X3" s="10" t="s">
        <v>34</v>
      </c>
      <c r="Y3" s="10" t="s">
        <v>35</v>
      </c>
      <c r="Z3" s="10" t="s">
        <v>36</v>
      </c>
      <c r="AA3" s="10" t="s">
        <v>37</v>
      </c>
      <c r="AB3" s="10" t="s">
        <v>38</v>
      </c>
      <c r="AC3" s="10" t="s">
        <v>39</v>
      </c>
      <c r="AD3" s="10" t="s">
        <v>40</v>
      </c>
      <c r="AE3" s="10" t="s">
        <v>41</v>
      </c>
      <c r="AF3" s="10" t="s">
        <v>42</v>
      </c>
      <c r="AG3" s="10" t="s">
        <v>43</v>
      </c>
      <c r="AH3" s="10" t="s">
        <v>44</v>
      </c>
      <c r="AI3" s="10" t="s">
        <v>45</v>
      </c>
      <c r="AJ3" s="10" t="s">
        <v>46</v>
      </c>
      <c r="AK3" s="10" t="s">
        <v>47</v>
      </c>
      <c r="AL3" s="10" t="s">
        <v>48</v>
      </c>
      <c r="AM3" s="10" t="s">
        <v>49</v>
      </c>
      <c r="AN3" s="10" t="s">
        <v>50</v>
      </c>
      <c r="AO3" s="8"/>
      <c r="AP3" s="8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</row>
    <row r="4" ht="14.25" spans="1:42">
      <c r="A4" s="11" t="s">
        <v>51</v>
      </c>
      <c r="B4" s="11"/>
      <c r="C4" s="11"/>
      <c r="D4" s="11"/>
      <c r="E4" s="12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</row>
    <row r="5" ht="14.25" spans="1:42">
      <c r="A5" s="13">
        <v>1</v>
      </c>
      <c r="B5" s="14" t="s">
        <v>52</v>
      </c>
      <c r="C5" s="14"/>
      <c r="D5" s="14" t="s">
        <v>53</v>
      </c>
      <c r="E5" s="14" t="s">
        <v>54</v>
      </c>
      <c r="F5" s="14">
        <v>2</v>
      </c>
      <c r="G5" s="14"/>
      <c r="H5" s="14"/>
      <c r="I5" s="14">
        <v>2</v>
      </c>
      <c r="J5" s="14">
        <v>2</v>
      </c>
      <c r="K5" s="14">
        <v>2</v>
      </c>
      <c r="L5" s="14">
        <v>3</v>
      </c>
      <c r="M5" s="14">
        <v>2</v>
      </c>
      <c r="N5" s="14">
        <v>2</v>
      </c>
      <c r="O5" s="14">
        <v>2</v>
      </c>
      <c r="P5" s="14">
        <v>1</v>
      </c>
      <c r="Q5" s="14">
        <v>2</v>
      </c>
      <c r="R5" s="14">
        <v>2</v>
      </c>
      <c r="S5" s="14">
        <v>3</v>
      </c>
      <c r="T5" s="14"/>
      <c r="U5" s="14">
        <v>3</v>
      </c>
      <c r="V5" s="14">
        <v>2</v>
      </c>
      <c r="W5" s="14">
        <v>2</v>
      </c>
      <c r="X5" s="14">
        <v>3</v>
      </c>
      <c r="Y5" s="14">
        <v>2</v>
      </c>
      <c r="Z5" s="14">
        <v>2</v>
      </c>
      <c r="AA5" s="14">
        <v>2</v>
      </c>
      <c r="AB5" s="14">
        <v>2</v>
      </c>
      <c r="AC5" s="14">
        <v>2</v>
      </c>
      <c r="AD5" s="14">
        <v>2</v>
      </c>
      <c r="AE5" s="14"/>
      <c r="AF5" s="14">
        <v>2</v>
      </c>
      <c r="AG5" s="14">
        <v>3</v>
      </c>
      <c r="AH5" s="14">
        <v>2</v>
      </c>
      <c r="AI5" s="14">
        <v>2</v>
      </c>
      <c r="AJ5" s="14">
        <v>2</v>
      </c>
      <c r="AK5" s="14">
        <v>2</v>
      </c>
      <c r="AL5" s="14">
        <v>2</v>
      </c>
      <c r="AM5" s="14">
        <v>2</v>
      </c>
      <c r="AN5" s="14">
        <v>2</v>
      </c>
      <c r="AO5" s="16">
        <f>SUM(F5:AN5)</f>
        <v>66</v>
      </c>
      <c r="AP5" s="14" t="s">
        <v>55</v>
      </c>
    </row>
    <row r="6" ht="14.25" spans="1:42">
      <c r="A6" s="13"/>
      <c r="B6" s="14"/>
      <c r="C6" s="14"/>
      <c r="D6" s="14" t="s">
        <v>56</v>
      </c>
      <c r="E6" s="14" t="s">
        <v>54</v>
      </c>
      <c r="F6" s="14"/>
      <c r="G6" s="14"/>
      <c r="H6" s="14">
        <v>10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6">
        <f t="shared" ref="AO6:AO17" si="0">SUM(F6:AN6)</f>
        <v>10</v>
      </c>
      <c r="AP6" s="14"/>
    </row>
    <row r="7" ht="14.25" spans="1:42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6"/>
      <c r="AP7" s="14"/>
    </row>
    <row r="8" ht="14.25" spans="1:42">
      <c r="A8" s="13">
        <v>2</v>
      </c>
      <c r="B8" s="14" t="s">
        <v>57</v>
      </c>
      <c r="C8" s="14"/>
      <c r="D8" s="14" t="s">
        <v>58</v>
      </c>
      <c r="E8" s="14" t="s">
        <v>54</v>
      </c>
      <c r="F8" s="14"/>
      <c r="G8" s="14"/>
      <c r="H8" s="14">
        <v>1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6">
        <f t="shared" si="0"/>
        <v>1</v>
      </c>
      <c r="AP8" s="14"/>
    </row>
    <row r="9" ht="14.25" spans="1:42">
      <c r="A9" s="13"/>
      <c r="B9" s="14" t="s">
        <v>57</v>
      </c>
      <c r="C9" s="14"/>
      <c r="D9" s="14" t="s">
        <v>59</v>
      </c>
      <c r="E9" s="14" t="s">
        <v>54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>
        <v>1</v>
      </c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6">
        <f t="shared" si="0"/>
        <v>1</v>
      </c>
      <c r="AP9" s="14"/>
    </row>
    <row r="10" ht="14.25" spans="1:42">
      <c r="A10" s="13"/>
      <c r="B10" s="14" t="s">
        <v>57</v>
      </c>
      <c r="C10" s="14"/>
      <c r="D10" s="14" t="s">
        <v>60</v>
      </c>
      <c r="E10" s="14" t="s">
        <v>54</v>
      </c>
      <c r="F10" s="14"/>
      <c r="G10" s="14">
        <v>1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>
        <v>1</v>
      </c>
      <c r="AF10" s="14"/>
      <c r="AG10" s="14"/>
      <c r="AH10" s="14"/>
      <c r="AI10" s="14"/>
      <c r="AJ10" s="14"/>
      <c r="AK10" s="14"/>
      <c r="AL10" s="14"/>
      <c r="AM10" s="14"/>
      <c r="AN10" s="14"/>
      <c r="AO10" s="16">
        <f t="shared" si="0"/>
        <v>2</v>
      </c>
      <c r="AP10" s="14"/>
    </row>
    <row r="11" spans="1:42">
      <c r="A11" s="13"/>
      <c r="B11" s="14" t="s">
        <v>61</v>
      </c>
      <c r="C11" s="14" t="s">
        <v>62</v>
      </c>
      <c r="D11" s="14" t="s">
        <v>53</v>
      </c>
      <c r="E11" s="14" t="s">
        <v>54</v>
      </c>
      <c r="F11" s="14"/>
      <c r="G11" s="14"/>
      <c r="H11" s="14">
        <v>10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6">
        <f t="shared" si="0"/>
        <v>10</v>
      </c>
      <c r="AP11" s="14" t="s">
        <v>63</v>
      </c>
    </row>
    <row r="12" ht="14.25" spans="1:42">
      <c r="A12" s="13"/>
      <c r="B12" s="14" t="s">
        <v>61</v>
      </c>
      <c r="C12" s="14" t="s">
        <v>64</v>
      </c>
      <c r="D12" s="14" t="s">
        <v>65</v>
      </c>
      <c r="E12" s="14" t="s">
        <v>54</v>
      </c>
      <c r="F12" s="14"/>
      <c r="G12" s="14">
        <v>8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>
        <v>10</v>
      </c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>
        <v>8</v>
      </c>
      <c r="AF12" s="14"/>
      <c r="AG12" s="14"/>
      <c r="AH12" s="14"/>
      <c r="AI12" s="14"/>
      <c r="AJ12" s="14"/>
      <c r="AK12" s="14"/>
      <c r="AL12" s="14"/>
      <c r="AM12" s="14"/>
      <c r="AN12" s="14"/>
      <c r="AO12" s="16">
        <f t="shared" si="0"/>
        <v>26</v>
      </c>
      <c r="AP12" s="14" t="s">
        <v>63</v>
      </c>
    </row>
    <row r="13" ht="14.25" spans="1:42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6"/>
      <c r="AP13" s="14"/>
    </row>
    <row r="14" ht="14.25" spans="1:42">
      <c r="A14" s="13">
        <v>3</v>
      </c>
      <c r="B14" s="14" t="s">
        <v>66</v>
      </c>
      <c r="C14" s="14"/>
      <c r="D14" s="14"/>
      <c r="E14" s="14" t="s">
        <v>54</v>
      </c>
      <c r="F14" s="14">
        <v>1</v>
      </c>
      <c r="G14" s="14">
        <v>1</v>
      </c>
      <c r="H14" s="14">
        <v>2</v>
      </c>
      <c r="I14" s="14">
        <v>1</v>
      </c>
      <c r="J14" s="14">
        <v>1</v>
      </c>
      <c r="K14" s="14">
        <v>1</v>
      </c>
      <c r="L14" s="14">
        <v>1</v>
      </c>
      <c r="M14" s="14">
        <v>1</v>
      </c>
      <c r="N14" s="14">
        <v>1</v>
      </c>
      <c r="O14" s="14">
        <v>1</v>
      </c>
      <c r="P14" s="14">
        <v>1</v>
      </c>
      <c r="Q14" s="14">
        <v>1</v>
      </c>
      <c r="R14" s="14">
        <v>1</v>
      </c>
      <c r="S14" s="14">
        <v>1</v>
      </c>
      <c r="T14" s="14">
        <v>1</v>
      </c>
      <c r="U14" s="14">
        <v>1</v>
      </c>
      <c r="V14" s="14">
        <v>1</v>
      </c>
      <c r="W14" s="14">
        <v>1</v>
      </c>
      <c r="X14" s="14">
        <v>1</v>
      </c>
      <c r="Y14" s="14">
        <v>1</v>
      </c>
      <c r="Z14" s="14">
        <v>1</v>
      </c>
      <c r="AA14" s="14">
        <v>1</v>
      </c>
      <c r="AB14" s="14">
        <v>1</v>
      </c>
      <c r="AC14" s="14">
        <v>1</v>
      </c>
      <c r="AD14" s="14">
        <v>1</v>
      </c>
      <c r="AE14" s="14">
        <v>1</v>
      </c>
      <c r="AF14" s="14">
        <v>1</v>
      </c>
      <c r="AG14" s="14">
        <v>1</v>
      </c>
      <c r="AH14" s="14">
        <v>1</v>
      </c>
      <c r="AI14" s="14">
        <v>1</v>
      </c>
      <c r="AJ14" s="14">
        <v>1</v>
      </c>
      <c r="AK14" s="14">
        <v>1</v>
      </c>
      <c r="AL14" s="14">
        <v>1</v>
      </c>
      <c r="AM14" s="14">
        <v>1</v>
      </c>
      <c r="AN14" s="14">
        <v>1</v>
      </c>
      <c r="AO14" s="16">
        <f t="shared" si="0"/>
        <v>36</v>
      </c>
      <c r="AP14" s="14"/>
    </row>
    <row r="15" ht="14.25" spans="1:4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6"/>
      <c r="AP15" s="14"/>
    </row>
    <row r="16" s="4" customFormat="1" ht="33" customHeight="1" spans="1:42">
      <c r="A16" s="13">
        <v>4</v>
      </c>
      <c r="B16" s="14" t="s">
        <v>67</v>
      </c>
      <c r="C16" s="14"/>
      <c r="D16" s="14"/>
      <c r="E16" s="14" t="s">
        <v>54</v>
      </c>
      <c r="F16" s="14">
        <v>1</v>
      </c>
      <c r="G16" s="14">
        <v>1</v>
      </c>
      <c r="H16" s="14">
        <v>1</v>
      </c>
      <c r="I16" s="14">
        <v>1</v>
      </c>
      <c r="J16" s="14">
        <v>1</v>
      </c>
      <c r="K16" s="14">
        <v>1</v>
      </c>
      <c r="L16" s="14">
        <v>1</v>
      </c>
      <c r="M16" s="14">
        <v>1</v>
      </c>
      <c r="N16" s="14">
        <v>1</v>
      </c>
      <c r="O16" s="14">
        <v>1</v>
      </c>
      <c r="P16" s="14">
        <v>1</v>
      </c>
      <c r="Q16" s="14">
        <v>1</v>
      </c>
      <c r="R16" s="14">
        <v>1</v>
      </c>
      <c r="S16" s="14">
        <v>1</v>
      </c>
      <c r="T16" s="14">
        <v>1</v>
      </c>
      <c r="U16" s="14">
        <v>1</v>
      </c>
      <c r="V16" s="14">
        <v>1</v>
      </c>
      <c r="W16" s="14">
        <v>1</v>
      </c>
      <c r="X16" s="14">
        <v>1</v>
      </c>
      <c r="Y16" s="14">
        <v>1</v>
      </c>
      <c r="Z16" s="14">
        <v>1</v>
      </c>
      <c r="AA16" s="14">
        <v>1</v>
      </c>
      <c r="AB16" s="14">
        <v>1</v>
      </c>
      <c r="AC16" s="14">
        <v>1</v>
      </c>
      <c r="AD16" s="14">
        <v>1</v>
      </c>
      <c r="AE16" s="14">
        <v>1</v>
      </c>
      <c r="AF16" s="14">
        <v>1</v>
      </c>
      <c r="AG16" s="14">
        <v>1</v>
      </c>
      <c r="AH16" s="14">
        <v>1</v>
      </c>
      <c r="AI16" s="14">
        <v>1</v>
      </c>
      <c r="AJ16" s="14">
        <v>1</v>
      </c>
      <c r="AK16" s="14">
        <v>1</v>
      </c>
      <c r="AL16" s="14">
        <v>1</v>
      </c>
      <c r="AM16" s="14">
        <v>1</v>
      </c>
      <c r="AN16" s="14">
        <v>1</v>
      </c>
      <c r="AO16" s="16">
        <f t="shared" si="0"/>
        <v>35</v>
      </c>
      <c r="AP16" s="14" t="s">
        <v>68</v>
      </c>
    </row>
    <row r="17" s="2" customFormat="1" ht="14.25" spans="1:166">
      <c r="A17" s="15"/>
      <c r="B17" s="16"/>
      <c r="C17" s="16"/>
      <c r="D17" s="16"/>
      <c r="E17" s="14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</row>
    <row r="18" ht="14.25" spans="1:42">
      <c r="A18" s="11" t="s">
        <v>69</v>
      </c>
      <c r="B18" s="11"/>
      <c r="C18" s="11"/>
      <c r="D18" s="11"/>
      <c r="E18" s="12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</row>
    <row r="19" ht="21.75" spans="1:42">
      <c r="A19" s="13">
        <v>1</v>
      </c>
      <c r="B19" s="17" t="s">
        <v>70</v>
      </c>
      <c r="C19" s="17"/>
      <c r="D19" s="17" t="s">
        <v>71</v>
      </c>
      <c r="E19" s="17" t="s">
        <v>54</v>
      </c>
      <c r="F19" s="17">
        <v>1</v>
      </c>
      <c r="G19" s="17">
        <v>2</v>
      </c>
      <c r="H19" s="17">
        <v>8</v>
      </c>
      <c r="I19" s="17">
        <v>1</v>
      </c>
      <c r="J19" s="17">
        <v>1</v>
      </c>
      <c r="K19" s="17">
        <v>1</v>
      </c>
      <c r="L19" s="17">
        <v>2</v>
      </c>
      <c r="M19" s="17">
        <v>1</v>
      </c>
      <c r="N19" s="17">
        <v>1</v>
      </c>
      <c r="O19" s="17">
        <v>1</v>
      </c>
      <c r="P19" s="17">
        <v>1</v>
      </c>
      <c r="Q19" s="17">
        <v>1</v>
      </c>
      <c r="R19" s="17">
        <v>1</v>
      </c>
      <c r="S19" s="17">
        <v>1</v>
      </c>
      <c r="T19" s="17">
        <v>3</v>
      </c>
      <c r="U19" s="17">
        <v>1</v>
      </c>
      <c r="V19" s="17">
        <v>1</v>
      </c>
      <c r="W19" s="17">
        <v>1</v>
      </c>
      <c r="X19" s="28">
        <v>2</v>
      </c>
      <c r="Y19" s="17">
        <v>1</v>
      </c>
      <c r="Z19" s="17">
        <v>1</v>
      </c>
      <c r="AA19" s="17">
        <v>1</v>
      </c>
      <c r="AB19" s="17">
        <v>1</v>
      </c>
      <c r="AC19" s="17">
        <v>1</v>
      </c>
      <c r="AD19" s="17">
        <v>1</v>
      </c>
      <c r="AE19" s="17">
        <v>2</v>
      </c>
      <c r="AF19" s="17">
        <v>1</v>
      </c>
      <c r="AG19" s="17">
        <v>2</v>
      </c>
      <c r="AH19" s="17">
        <v>1</v>
      </c>
      <c r="AI19" s="17">
        <v>1</v>
      </c>
      <c r="AJ19" s="17">
        <v>1</v>
      </c>
      <c r="AK19" s="17">
        <v>1</v>
      </c>
      <c r="AL19" s="17">
        <v>1</v>
      </c>
      <c r="AM19" s="17">
        <v>1</v>
      </c>
      <c r="AN19" s="17">
        <v>1</v>
      </c>
      <c r="AO19" s="16">
        <f>SUM(F19:AN19)</f>
        <v>49</v>
      </c>
      <c r="AP19" s="17"/>
    </row>
    <row r="20" ht="14.25" spans="1:42">
      <c r="A20" s="13">
        <v>2</v>
      </c>
      <c r="B20" s="14" t="s">
        <v>72</v>
      </c>
      <c r="C20" s="14"/>
      <c r="D20" s="14" t="s">
        <v>73</v>
      </c>
      <c r="E20" s="14" t="s">
        <v>74</v>
      </c>
      <c r="F20" s="14">
        <v>60</v>
      </c>
      <c r="G20" s="14">
        <v>120</v>
      </c>
      <c r="H20" s="14">
        <v>480</v>
      </c>
      <c r="I20" s="14">
        <v>60</v>
      </c>
      <c r="J20" s="14">
        <v>60</v>
      </c>
      <c r="K20" s="14">
        <v>60</v>
      </c>
      <c r="L20" s="14">
        <v>120</v>
      </c>
      <c r="M20" s="14">
        <v>60</v>
      </c>
      <c r="N20" s="14">
        <v>60</v>
      </c>
      <c r="O20" s="14">
        <v>60</v>
      </c>
      <c r="P20" s="14">
        <v>60</v>
      </c>
      <c r="Q20" s="14">
        <v>60</v>
      </c>
      <c r="R20" s="14">
        <v>60</v>
      </c>
      <c r="S20" s="14">
        <v>60</v>
      </c>
      <c r="T20" s="14">
        <v>180</v>
      </c>
      <c r="U20" s="14">
        <v>60</v>
      </c>
      <c r="V20" s="14">
        <v>60</v>
      </c>
      <c r="W20" s="14">
        <v>60</v>
      </c>
      <c r="X20" s="29">
        <v>120</v>
      </c>
      <c r="Y20" s="14">
        <v>60</v>
      </c>
      <c r="Z20" s="14">
        <v>60</v>
      </c>
      <c r="AA20" s="14">
        <v>60</v>
      </c>
      <c r="AB20" s="14">
        <v>60</v>
      </c>
      <c r="AC20" s="14">
        <v>60</v>
      </c>
      <c r="AD20" s="14">
        <v>60</v>
      </c>
      <c r="AE20" s="14">
        <v>120</v>
      </c>
      <c r="AF20" s="14">
        <v>60</v>
      </c>
      <c r="AG20" s="14">
        <v>120</v>
      </c>
      <c r="AH20" s="14">
        <v>60</v>
      </c>
      <c r="AI20" s="14">
        <v>60</v>
      </c>
      <c r="AJ20" s="14">
        <v>60</v>
      </c>
      <c r="AK20" s="14">
        <v>60</v>
      </c>
      <c r="AL20" s="14">
        <v>60</v>
      </c>
      <c r="AM20" s="14">
        <v>60</v>
      </c>
      <c r="AN20" s="14">
        <v>60</v>
      </c>
      <c r="AO20" s="16">
        <f t="shared" ref="AO20:AO26" si="1">SUM(F20:AN20)</f>
        <v>2940</v>
      </c>
      <c r="AP20" s="14"/>
    </row>
    <row r="21" ht="14.25" spans="1:42">
      <c r="A21" s="13">
        <v>3</v>
      </c>
      <c r="B21" s="14" t="s">
        <v>75</v>
      </c>
      <c r="C21" s="14"/>
      <c r="D21" s="14" t="s">
        <v>76</v>
      </c>
      <c r="E21" s="14" t="s">
        <v>54</v>
      </c>
      <c r="F21" s="14">
        <v>1</v>
      </c>
      <c r="G21" s="14">
        <v>1</v>
      </c>
      <c r="H21" s="14">
        <v>2</v>
      </c>
      <c r="I21" s="14">
        <v>1</v>
      </c>
      <c r="J21" s="14">
        <v>1</v>
      </c>
      <c r="K21" s="14">
        <v>1</v>
      </c>
      <c r="L21" s="14">
        <v>1</v>
      </c>
      <c r="M21" s="14">
        <v>1</v>
      </c>
      <c r="N21" s="14">
        <v>1</v>
      </c>
      <c r="O21" s="14">
        <v>1</v>
      </c>
      <c r="P21" s="14">
        <v>1</v>
      </c>
      <c r="Q21" s="14">
        <v>1</v>
      </c>
      <c r="R21" s="14">
        <v>1</v>
      </c>
      <c r="S21" s="14">
        <v>1</v>
      </c>
      <c r="T21" s="14">
        <v>1</v>
      </c>
      <c r="U21" s="14">
        <v>1</v>
      </c>
      <c r="V21" s="14">
        <v>1</v>
      </c>
      <c r="W21" s="14">
        <v>1</v>
      </c>
      <c r="X21" s="29">
        <v>1</v>
      </c>
      <c r="Y21" s="14">
        <v>1</v>
      </c>
      <c r="Z21" s="14">
        <v>1</v>
      </c>
      <c r="AA21" s="14">
        <v>1</v>
      </c>
      <c r="AB21" s="14">
        <v>1</v>
      </c>
      <c r="AC21" s="14">
        <v>1</v>
      </c>
      <c r="AD21" s="14">
        <v>1</v>
      </c>
      <c r="AE21" s="14">
        <v>1</v>
      </c>
      <c r="AF21" s="14">
        <v>1</v>
      </c>
      <c r="AG21" s="14">
        <v>1</v>
      </c>
      <c r="AH21" s="14">
        <v>1</v>
      </c>
      <c r="AI21" s="14">
        <v>1</v>
      </c>
      <c r="AJ21" s="14">
        <v>1</v>
      </c>
      <c r="AK21" s="14">
        <v>1</v>
      </c>
      <c r="AL21" s="14">
        <v>1</v>
      </c>
      <c r="AM21" s="14">
        <v>1</v>
      </c>
      <c r="AN21" s="14">
        <v>1</v>
      </c>
      <c r="AO21" s="16">
        <f t="shared" si="1"/>
        <v>36</v>
      </c>
      <c r="AP21" s="14" t="s">
        <v>77</v>
      </c>
    </row>
    <row r="22" ht="14.25" spans="1:42">
      <c r="A22" s="13">
        <v>4</v>
      </c>
      <c r="B22" s="14" t="s">
        <v>78</v>
      </c>
      <c r="C22" s="14"/>
      <c r="D22" s="14" t="s">
        <v>79</v>
      </c>
      <c r="E22" s="14" t="s">
        <v>80</v>
      </c>
      <c r="F22" s="14">
        <v>1</v>
      </c>
      <c r="G22" s="14">
        <v>1</v>
      </c>
      <c r="H22" s="14">
        <v>2</v>
      </c>
      <c r="I22" s="14">
        <v>1</v>
      </c>
      <c r="J22" s="14">
        <v>1</v>
      </c>
      <c r="K22" s="14">
        <v>1</v>
      </c>
      <c r="L22" s="14">
        <v>1</v>
      </c>
      <c r="M22" s="14">
        <v>1</v>
      </c>
      <c r="N22" s="14">
        <v>1</v>
      </c>
      <c r="O22" s="14">
        <v>1</v>
      </c>
      <c r="P22" s="14">
        <v>1</v>
      </c>
      <c r="Q22" s="14">
        <v>1</v>
      </c>
      <c r="R22" s="14">
        <v>1</v>
      </c>
      <c r="S22" s="14">
        <v>1</v>
      </c>
      <c r="T22" s="14">
        <v>1</v>
      </c>
      <c r="U22" s="14">
        <v>1</v>
      </c>
      <c r="V22" s="14">
        <v>1</v>
      </c>
      <c r="W22" s="14">
        <v>1</v>
      </c>
      <c r="X22" s="29">
        <v>1</v>
      </c>
      <c r="Y22" s="14">
        <v>1</v>
      </c>
      <c r="Z22" s="14">
        <v>1</v>
      </c>
      <c r="AA22" s="14">
        <v>1</v>
      </c>
      <c r="AB22" s="14">
        <v>1</v>
      </c>
      <c r="AC22" s="14">
        <v>1</v>
      </c>
      <c r="AD22" s="14">
        <v>1</v>
      </c>
      <c r="AE22" s="14">
        <v>1</v>
      </c>
      <c r="AF22" s="14">
        <v>1</v>
      </c>
      <c r="AG22" s="14">
        <v>1</v>
      </c>
      <c r="AH22" s="14">
        <v>1</v>
      </c>
      <c r="AI22" s="14">
        <v>1</v>
      </c>
      <c r="AJ22" s="14">
        <v>1</v>
      </c>
      <c r="AK22" s="14">
        <v>1</v>
      </c>
      <c r="AL22" s="14">
        <v>1</v>
      </c>
      <c r="AM22" s="14">
        <v>1</v>
      </c>
      <c r="AN22" s="14">
        <v>1</v>
      </c>
      <c r="AO22" s="16">
        <f t="shared" si="1"/>
        <v>36</v>
      </c>
      <c r="AP22" s="14" t="s">
        <v>77</v>
      </c>
    </row>
    <row r="23" ht="14.25" spans="1:42">
      <c r="A23" s="13">
        <v>5</v>
      </c>
      <c r="B23" s="14" t="s">
        <v>81</v>
      </c>
      <c r="C23" s="14"/>
      <c r="D23" s="14" t="s">
        <v>82</v>
      </c>
      <c r="E23" s="14" t="s">
        <v>54</v>
      </c>
      <c r="F23" s="14">
        <v>1</v>
      </c>
      <c r="G23" s="14">
        <v>1</v>
      </c>
      <c r="H23" s="14">
        <v>2</v>
      </c>
      <c r="I23" s="14">
        <v>1</v>
      </c>
      <c r="J23" s="14">
        <v>1</v>
      </c>
      <c r="K23" s="14">
        <v>1</v>
      </c>
      <c r="L23" s="14">
        <v>1</v>
      </c>
      <c r="M23" s="14">
        <v>1</v>
      </c>
      <c r="N23" s="14">
        <v>1</v>
      </c>
      <c r="O23" s="14">
        <v>1</v>
      </c>
      <c r="P23" s="14">
        <v>1</v>
      </c>
      <c r="Q23" s="14">
        <v>1</v>
      </c>
      <c r="R23" s="14">
        <v>1</v>
      </c>
      <c r="S23" s="14">
        <v>1</v>
      </c>
      <c r="T23" s="14">
        <v>1</v>
      </c>
      <c r="U23" s="14">
        <v>1</v>
      </c>
      <c r="V23" s="14">
        <v>1</v>
      </c>
      <c r="W23" s="14">
        <v>1</v>
      </c>
      <c r="X23" s="29">
        <v>1</v>
      </c>
      <c r="Y23" s="14">
        <v>1</v>
      </c>
      <c r="Z23" s="14">
        <v>1</v>
      </c>
      <c r="AA23" s="14">
        <v>1</v>
      </c>
      <c r="AB23" s="14">
        <v>1</v>
      </c>
      <c r="AC23" s="14">
        <v>1</v>
      </c>
      <c r="AD23" s="14">
        <v>1</v>
      </c>
      <c r="AE23" s="14">
        <v>1</v>
      </c>
      <c r="AF23" s="14">
        <v>1</v>
      </c>
      <c r="AG23" s="14">
        <v>1</v>
      </c>
      <c r="AH23" s="14">
        <v>1</v>
      </c>
      <c r="AI23" s="14">
        <v>1</v>
      </c>
      <c r="AJ23" s="29">
        <v>1</v>
      </c>
      <c r="AK23" s="14">
        <v>1</v>
      </c>
      <c r="AL23" s="14">
        <v>1</v>
      </c>
      <c r="AM23" s="14">
        <v>1</v>
      </c>
      <c r="AN23" s="14">
        <v>1</v>
      </c>
      <c r="AO23" s="16">
        <f t="shared" si="1"/>
        <v>36</v>
      </c>
      <c r="AP23" s="14" t="s">
        <v>77</v>
      </c>
    </row>
    <row r="24" ht="14.25" spans="1:42">
      <c r="A24" s="13">
        <v>6</v>
      </c>
      <c r="B24" s="14" t="s">
        <v>83</v>
      </c>
      <c r="C24" s="14"/>
      <c r="D24" s="14" t="s">
        <v>84</v>
      </c>
      <c r="E24" s="14" t="s">
        <v>54</v>
      </c>
      <c r="F24" s="14">
        <v>1</v>
      </c>
      <c r="G24" s="14">
        <v>1</v>
      </c>
      <c r="H24" s="14">
        <v>2</v>
      </c>
      <c r="I24" s="14">
        <v>1</v>
      </c>
      <c r="J24" s="14">
        <v>1</v>
      </c>
      <c r="K24" s="14">
        <v>1</v>
      </c>
      <c r="L24" s="14">
        <v>1</v>
      </c>
      <c r="M24" s="14">
        <v>1</v>
      </c>
      <c r="N24" s="14">
        <v>1</v>
      </c>
      <c r="O24" s="14">
        <v>1</v>
      </c>
      <c r="P24" s="14">
        <v>1</v>
      </c>
      <c r="Q24" s="14">
        <v>1</v>
      </c>
      <c r="R24" s="14">
        <v>1</v>
      </c>
      <c r="S24" s="14">
        <v>1</v>
      </c>
      <c r="T24" s="14">
        <v>1</v>
      </c>
      <c r="U24" s="14">
        <v>1</v>
      </c>
      <c r="V24" s="14">
        <v>1</v>
      </c>
      <c r="W24" s="14">
        <v>1</v>
      </c>
      <c r="X24" s="29">
        <v>1</v>
      </c>
      <c r="Y24" s="14">
        <v>1</v>
      </c>
      <c r="Z24" s="14">
        <v>1</v>
      </c>
      <c r="AA24" s="14">
        <v>1</v>
      </c>
      <c r="AB24" s="14">
        <v>1</v>
      </c>
      <c r="AC24" s="14">
        <v>1</v>
      </c>
      <c r="AD24" s="14">
        <v>1</v>
      </c>
      <c r="AE24" s="14">
        <v>1</v>
      </c>
      <c r="AF24" s="14">
        <v>1</v>
      </c>
      <c r="AG24" s="14">
        <v>1</v>
      </c>
      <c r="AH24" s="14">
        <v>1</v>
      </c>
      <c r="AI24" s="14">
        <v>1</v>
      </c>
      <c r="AJ24" s="29">
        <v>1</v>
      </c>
      <c r="AK24" s="14">
        <v>1</v>
      </c>
      <c r="AL24" s="14">
        <v>1</v>
      </c>
      <c r="AM24" s="14">
        <v>1</v>
      </c>
      <c r="AN24" s="14">
        <v>1</v>
      </c>
      <c r="AO24" s="16">
        <f t="shared" si="1"/>
        <v>36</v>
      </c>
      <c r="AP24" s="14" t="s">
        <v>77</v>
      </c>
    </row>
    <row r="25" ht="14.25" spans="1:42">
      <c r="A25" s="13">
        <v>7</v>
      </c>
      <c r="B25" s="14" t="s">
        <v>85</v>
      </c>
      <c r="C25" s="14"/>
      <c r="D25" s="14" t="s">
        <v>85</v>
      </c>
      <c r="E25" s="14" t="s">
        <v>86</v>
      </c>
      <c r="F25" s="14">
        <v>1</v>
      </c>
      <c r="G25" s="14">
        <v>1</v>
      </c>
      <c r="H25" s="14">
        <v>1</v>
      </c>
      <c r="I25" s="14">
        <v>1</v>
      </c>
      <c r="J25" s="14">
        <v>1</v>
      </c>
      <c r="K25" s="14">
        <v>1</v>
      </c>
      <c r="L25" s="14">
        <v>1</v>
      </c>
      <c r="M25" s="14">
        <v>1</v>
      </c>
      <c r="N25" s="14">
        <v>1</v>
      </c>
      <c r="O25" s="14">
        <v>1</v>
      </c>
      <c r="P25" s="14">
        <v>1</v>
      </c>
      <c r="Q25" s="14">
        <v>1</v>
      </c>
      <c r="R25" s="14">
        <v>1</v>
      </c>
      <c r="S25" s="14">
        <v>1</v>
      </c>
      <c r="T25" s="14">
        <v>1</v>
      </c>
      <c r="U25" s="14">
        <v>1</v>
      </c>
      <c r="V25" s="14">
        <v>1</v>
      </c>
      <c r="W25" s="14">
        <v>1</v>
      </c>
      <c r="X25" s="29">
        <v>1</v>
      </c>
      <c r="Y25" s="14">
        <v>1</v>
      </c>
      <c r="Z25" s="14">
        <v>1</v>
      </c>
      <c r="AA25" s="14">
        <v>1</v>
      </c>
      <c r="AB25" s="14">
        <v>1</v>
      </c>
      <c r="AC25" s="14">
        <v>1</v>
      </c>
      <c r="AD25" s="14">
        <v>1</v>
      </c>
      <c r="AE25" s="14">
        <v>1</v>
      </c>
      <c r="AF25" s="14">
        <v>1</v>
      </c>
      <c r="AG25" s="14">
        <v>1</v>
      </c>
      <c r="AH25" s="14">
        <v>1</v>
      </c>
      <c r="AI25" s="14">
        <v>1</v>
      </c>
      <c r="AJ25" s="29">
        <v>1</v>
      </c>
      <c r="AK25" s="14">
        <v>1</v>
      </c>
      <c r="AL25" s="14">
        <v>1</v>
      </c>
      <c r="AM25" s="14">
        <v>1</v>
      </c>
      <c r="AN25" s="14">
        <v>1</v>
      </c>
      <c r="AO25" s="16">
        <f t="shared" si="1"/>
        <v>35</v>
      </c>
      <c r="AP25" s="14" t="s">
        <v>77</v>
      </c>
    </row>
    <row r="26" ht="14.25" spans="1:42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6"/>
      <c r="AP26" s="14"/>
    </row>
    <row r="27" ht="14.25" spans="1:42">
      <c r="A27" s="11" t="s">
        <v>87</v>
      </c>
      <c r="B27" s="11"/>
      <c r="C27" s="11"/>
      <c r="D27" s="11"/>
      <c r="E27" s="12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</row>
    <row r="28" ht="14.25" spans="1:42">
      <c r="A28" s="13">
        <v>1</v>
      </c>
      <c r="B28" s="17" t="s">
        <v>88</v>
      </c>
      <c r="C28" s="17"/>
      <c r="D28" s="17" t="s">
        <v>88</v>
      </c>
      <c r="E28" s="17" t="s">
        <v>89</v>
      </c>
      <c r="F28" s="17">
        <v>8</v>
      </c>
      <c r="G28" s="17">
        <v>16</v>
      </c>
      <c r="H28" s="17">
        <v>72</v>
      </c>
      <c r="I28" s="17">
        <v>8</v>
      </c>
      <c r="J28" s="17">
        <v>8</v>
      </c>
      <c r="K28" s="17">
        <v>8</v>
      </c>
      <c r="L28" s="17">
        <v>12</v>
      </c>
      <c r="M28" s="17">
        <v>8</v>
      </c>
      <c r="N28" s="17">
        <v>8</v>
      </c>
      <c r="O28" s="17">
        <v>8</v>
      </c>
      <c r="P28" s="17">
        <v>4</v>
      </c>
      <c r="Q28" s="17">
        <v>8</v>
      </c>
      <c r="R28" s="17">
        <v>8</v>
      </c>
      <c r="S28" s="17">
        <v>12</v>
      </c>
      <c r="T28" s="17">
        <v>20</v>
      </c>
      <c r="U28" s="17">
        <v>12</v>
      </c>
      <c r="V28" s="17">
        <v>8</v>
      </c>
      <c r="W28" s="17">
        <v>8</v>
      </c>
      <c r="X28" s="17">
        <v>12</v>
      </c>
      <c r="Y28" s="17">
        <v>8</v>
      </c>
      <c r="Z28" s="17">
        <v>8</v>
      </c>
      <c r="AA28" s="17">
        <v>8</v>
      </c>
      <c r="AB28" s="17">
        <v>8</v>
      </c>
      <c r="AC28" s="17">
        <v>8</v>
      </c>
      <c r="AD28" s="17">
        <v>8</v>
      </c>
      <c r="AE28" s="17">
        <v>16</v>
      </c>
      <c r="AF28" s="17">
        <v>8</v>
      </c>
      <c r="AG28" s="17">
        <v>10</v>
      </c>
      <c r="AH28" s="17">
        <v>8</v>
      </c>
      <c r="AI28" s="17">
        <v>8</v>
      </c>
      <c r="AJ28" s="28">
        <v>8</v>
      </c>
      <c r="AK28" s="17">
        <v>8</v>
      </c>
      <c r="AL28" s="17">
        <v>8</v>
      </c>
      <c r="AM28" s="17">
        <v>8</v>
      </c>
      <c r="AN28" s="17">
        <v>8</v>
      </c>
      <c r="AO28" s="16">
        <f>SUM(F28:AN28)</f>
        <v>386</v>
      </c>
      <c r="AP28" s="17"/>
    </row>
    <row r="29" ht="14.25" spans="1:42">
      <c r="A29" s="13">
        <v>2</v>
      </c>
      <c r="B29" s="14" t="s">
        <v>90</v>
      </c>
      <c r="C29" s="14"/>
      <c r="D29" s="14" t="s">
        <v>90</v>
      </c>
      <c r="E29" s="14" t="s">
        <v>89</v>
      </c>
      <c r="F29" s="14">
        <v>5</v>
      </c>
      <c r="G29" s="14">
        <v>10</v>
      </c>
      <c r="H29" s="14">
        <v>48</v>
      </c>
      <c r="I29" s="14">
        <v>5</v>
      </c>
      <c r="J29" s="14">
        <v>5</v>
      </c>
      <c r="K29" s="14">
        <v>5</v>
      </c>
      <c r="L29" s="14">
        <v>8</v>
      </c>
      <c r="M29" s="14">
        <v>5</v>
      </c>
      <c r="N29" s="14">
        <v>5</v>
      </c>
      <c r="O29" s="14">
        <v>5</v>
      </c>
      <c r="P29" s="14">
        <v>3</v>
      </c>
      <c r="Q29" s="14">
        <v>5</v>
      </c>
      <c r="R29" s="14">
        <v>5</v>
      </c>
      <c r="S29" s="14">
        <v>8</v>
      </c>
      <c r="T29" s="14">
        <v>12</v>
      </c>
      <c r="U29" s="14">
        <v>8</v>
      </c>
      <c r="V29" s="14">
        <v>5</v>
      </c>
      <c r="W29" s="14">
        <v>5</v>
      </c>
      <c r="X29" s="14">
        <v>8</v>
      </c>
      <c r="Y29" s="14">
        <v>5</v>
      </c>
      <c r="Z29" s="14">
        <v>5</v>
      </c>
      <c r="AA29" s="14">
        <v>5</v>
      </c>
      <c r="AB29" s="14">
        <v>5</v>
      </c>
      <c r="AC29" s="14">
        <v>5</v>
      </c>
      <c r="AD29" s="14">
        <v>5</v>
      </c>
      <c r="AE29" s="14">
        <v>10</v>
      </c>
      <c r="AF29" s="14">
        <v>5</v>
      </c>
      <c r="AG29" s="14">
        <v>8</v>
      </c>
      <c r="AH29" s="14">
        <v>5</v>
      </c>
      <c r="AI29" s="14">
        <v>5</v>
      </c>
      <c r="AJ29" s="29">
        <v>5</v>
      </c>
      <c r="AK29" s="14">
        <v>5</v>
      </c>
      <c r="AL29" s="14">
        <v>5</v>
      </c>
      <c r="AM29" s="14">
        <v>5</v>
      </c>
      <c r="AN29" s="14">
        <v>5</v>
      </c>
      <c r="AO29" s="16">
        <f t="shared" ref="AO29:AO36" si="2">SUM(F29:AN29)</f>
        <v>248</v>
      </c>
      <c r="AP29" s="14"/>
    </row>
    <row r="30" ht="14.25" spans="1:42">
      <c r="A30" s="13">
        <v>3</v>
      </c>
      <c r="B30" s="14" t="s">
        <v>91</v>
      </c>
      <c r="C30" s="14"/>
      <c r="D30" s="14" t="s">
        <v>92</v>
      </c>
      <c r="E30" s="14" t="s">
        <v>93</v>
      </c>
      <c r="F30" s="14">
        <v>4</v>
      </c>
      <c r="G30" s="14">
        <v>8</v>
      </c>
      <c r="H30" s="14">
        <v>20</v>
      </c>
      <c r="I30" s="14">
        <v>4</v>
      </c>
      <c r="J30" s="14">
        <v>4</v>
      </c>
      <c r="K30" s="14">
        <v>4</v>
      </c>
      <c r="L30" s="14">
        <v>6</v>
      </c>
      <c r="M30" s="14">
        <v>4</v>
      </c>
      <c r="N30" s="14">
        <v>4</v>
      </c>
      <c r="O30" s="14">
        <v>4</v>
      </c>
      <c r="P30" s="14">
        <v>2</v>
      </c>
      <c r="Q30" s="14">
        <v>4</v>
      </c>
      <c r="R30" s="14">
        <v>4</v>
      </c>
      <c r="S30" s="14">
        <v>6</v>
      </c>
      <c r="T30" s="14">
        <v>10</v>
      </c>
      <c r="U30" s="14">
        <v>6</v>
      </c>
      <c r="V30" s="14">
        <v>4</v>
      </c>
      <c r="W30" s="14">
        <v>4</v>
      </c>
      <c r="X30" s="14">
        <v>6</v>
      </c>
      <c r="Y30" s="14">
        <v>4</v>
      </c>
      <c r="Z30" s="14">
        <v>4</v>
      </c>
      <c r="AA30" s="14">
        <v>4</v>
      </c>
      <c r="AB30" s="14">
        <v>4</v>
      </c>
      <c r="AC30" s="14">
        <v>4</v>
      </c>
      <c r="AD30" s="14">
        <v>4</v>
      </c>
      <c r="AE30" s="14">
        <v>8</v>
      </c>
      <c r="AF30" s="14">
        <v>4</v>
      </c>
      <c r="AG30" s="14">
        <v>6</v>
      </c>
      <c r="AH30" s="14">
        <v>4</v>
      </c>
      <c r="AI30" s="14">
        <v>4</v>
      </c>
      <c r="AJ30" s="29">
        <v>4</v>
      </c>
      <c r="AK30" s="14">
        <v>4</v>
      </c>
      <c r="AL30" s="14">
        <v>4</v>
      </c>
      <c r="AM30" s="14">
        <v>4</v>
      </c>
      <c r="AN30" s="14">
        <v>4</v>
      </c>
      <c r="AO30" s="16">
        <f t="shared" si="2"/>
        <v>178</v>
      </c>
      <c r="AP30" s="14"/>
    </row>
    <row r="31" ht="14.25" spans="1:42">
      <c r="A31" s="13">
        <v>4</v>
      </c>
      <c r="B31" s="14" t="s">
        <v>91</v>
      </c>
      <c r="C31" s="14"/>
      <c r="D31" s="14" t="s">
        <v>94</v>
      </c>
      <c r="E31" s="14" t="s">
        <v>93</v>
      </c>
      <c r="F31" s="14"/>
      <c r="G31" s="14"/>
      <c r="H31" s="14">
        <v>10</v>
      </c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29"/>
      <c r="AK31" s="14"/>
      <c r="AL31" s="14"/>
      <c r="AM31" s="14"/>
      <c r="AN31" s="14"/>
      <c r="AO31" s="16">
        <f t="shared" si="2"/>
        <v>10</v>
      </c>
      <c r="AP31" s="14"/>
    </row>
    <row r="32" ht="21.75" spans="1:42">
      <c r="A32" s="13">
        <v>5</v>
      </c>
      <c r="B32" s="14" t="s">
        <v>95</v>
      </c>
      <c r="C32" s="14"/>
      <c r="D32" s="14" t="s">
        <v>96</v>
      </c>
      <c r="E32" s="14" t="s">
        <v>93</v>
      </c>
      <c r="F32" s="14">
        <v>1</v>
      </c>
      <c r="G32" s="14">
        <v>2</v>
      </c>
      <c r="H32" s="14">
        <v>6</v>
      </c>
      <c r="I32" s="14">
        <v>1</v>
      </c>
      <c r="J32" s="14">
        <v>1</v>
      </c>
      <c r="K32" s="14">
        <v>1</v>
      </c>
      <c r="L32" s="14">
        <v>2</v>
      </c>
      <c r="M32" s="14">
        <v>1</v>
      </c>
      <c r="N32" s="14">
        <v>1</v>
      </c>
      <c r="O32" s="14">
        <v>1</v>
      </c>
      <c r="P32" s="14">
        <v>1</v>
      </c>
      <c r="Q32" s="14">
        <v>1</v>
      </c>
      <c r="R32" s="14">
        <v>1</v>
      </c>
      <c r="S32" s="14">
        <v>1</v>
      </c>
      <c r="T32" s="14">
        <v>3</v>
      </c>
      <c r="U32" s="14">
        <v>1</v>
      </c>
      <c r="V32" s="14">
        <v>1</v>
      </c>
      <c r="W32" s="14">
        <v>1</v>
      </c>
      <c r="X32" s="14">
        <v>2</v>
      </c>
      <c r="Y32" s="14">
        <v>1</v>
      </c>
      <c r="Z32" s="14">
        <v>1</v>
      </c>
      <c r="AA32" s="14">
        <v>1</v>
      </c>
      <c r="AB32" s="14">
        <v>1</v>
      </c>
      <c r="AC32" s="14">
        <v>1</v>
      </c>
      <c r="AD32" s="14">
        <v>1</v>
      </c>
      <c r="AE32" s="14">
        <v>2</v>
      </c>
      <c r="AF32" s="14">
        <v>1</v>
      </c>
      <c r="AG32" s="14">
        <v>2</v>
      </c>
      <c r="AH32" s="14">
        <v>1</v>
      </c>
      <c r="AI32" s="14">
        <v>1</v>
      </c>
      <c r="AJ32" s="29">
        <v>1</v>
      </c>
      <c r="AK32" s="14">
        <v>1</v>
      </c>
      <c r="AL32" s="14">
        <v>1</v>
      </c>
      <c r="AM32" s="14">
        <v>1</v>
      </c>
      <c r="AN32" s="14">
        <v>1</v>
      </c>
      <c r="AO32" s="16">
        <f t="shared" si="2"/>
        <v>47</v>
      </c>
      <c r="AP32" s="14"/>
    </row>
    <row r="33" ht="14.25" spans="1:42">
      <c r="A33" s="13">
        <v>6</v>
      </c>
      <c r="B33" s="14" t="s">
        <v>97</v>
      </c>
      <c r="C33" s="14"/>
      <c r="D33" s="14" t="s">
        <v>98</v>
      </c>
      <c r="E33" s="14" t="s">
        <v>99</v>
      </c>
      <c r="F33" s="14">
        <v>6</v>
      </c>
      <c r="G33" s="14">
        <v>14</v>
      </c>
      <c r="H33" s="14">
        <v>40</v>
      </c>
      <c r="I33" s="14">
        <v>6</v>
      </c>
      <c r="J33" s="14">
        <v>6</v>
      </c>
      <c r="K33" s="14">
        <v>6</v>
      </c>
      <c r="L33" s="14">
        <v>10</v>
      </c>
      <c r="M33" s="14">
        <v>6</v>
      </c>
      <c r="N33" s="14">
        <v>6</v>
      </c>
      <c r="O33" s="14">
        <v>6</v>
      </c>
      <c r="P33" s="14">
        <v>4</v>
      </c>
      <c r="Q33" s="14">
        <v>6</v>
      </c>
      <c r="R33" s="14">
        <v>6</v>
      </c>
      <c r="S33" s="14">
        <v>10</v>
      </c>
      <c r="T33" s="14">
        <v>18</v>
      </c>
      <c r="U33" s="14">
        <v>6</v>
      </c>
      <c r="V33" s="14">
        <v>6</v>
      </c>
      <c r="W33" s="14">
        <v>6</v>
      </c>
      <c r="X33" s="14">
        <v>8</v>
      </c>
      <c r="Y33" s="14">
        <v>6</v>
      </c>
      <c r="Z33" s="14">
        <v>6</v>
      </c>
      <c r="AA33" s="14">
        <v>6</v>
      </c>
      <c r="AB33" s="14">
        <v>6</v>
      </c>
      <c r="AC33" s="14">
        <v>6</v>
      </c>
      <c r="AD33" s="14">
        <v>6</v>
      </c>
      <c r="AE33" s="14">
        <v>14</v>
      </c>
      <c r="AF33" s="14">
        <v>6</v>
      </c>
      <c r="AG33" s="14">
        <v>10</v>
      </c>
      <c r="AH33" s="14">
        <v>6</v>
      </c>
      <c r="AI33" s="14">
        <v>6</v>
      </c>
      <c r="AJ33" s="29">
        <v>6</v>
      </c>
      <c r="AK33" s="14">
        <v>6</v>
      </c>
      <c r="AL33" s="14">
        <v>6</v>
      </c>
      <c r="AM33" s="14">
        <v>6</v>
      </c>
      <c r="AN33" s="14">
        <v>6</v>
      </c>
      <c r="AO33" s="16">
        <f t="shared" si="2"/>
        <v>284</v>
      </c>
      <c r="AP33" s="14"/>
    </row>
    <row r="34" ht="16" customHeight="1" spans="1:42">
      <c r="A34" s="13">
        <v>7</v>
      </c>
      <c r="B34" s="14" t="s">
        <v>100</v>
      </c>
      <c r="C34" s="14"/>
      <c r="D34" s="14" t="s">
        <v>101</v>
      </c>
      <c r="E34" s="14" t="s">
        <v>102</v>
      </c>
      <c r="F34" s="14">
        <v>1</v>
      </c>
      <c r="G34" s="14">
        <v>2</v>
      </c>
      <c r="H34" s="14">
        <v>6</v>
      </c>
      <c r="I34" s="14">
        <v>1</v>
      </c>
      <c r="J34" s="14">
        <v>1</v>
      </c>
      <c r="K34" s="14">
        <v>1</v>
      </c>
      <c r="L34" s="14">
        <v>2</v>
      </c>
      <c r="M34" s="14">
        <v>1</v>
      </c>
      <c r="N34" s="14">
        <v>1</v>
      </c>
      <c r="O34" s="14">
        <v>1</v>
      </c>
      <c r="P34" s="14">
        <v>1</v>
      </c>
      <c r="Q34" s="14">
        <v>1</v>
      </c>
      <c r="R34" s="14">
        <v>1</v>
      </c>
      <c r="S34" s="14">
        <v>1</v>
      </c>
      <c r="T34" s="14">
        <v>3</v>
      </c>
      <c r="U34" s="14">
        <v>1</v>
      </c>
      <c r="V34" s="14">
        <v>1</v>
      </c>
      <c r="W34" s="14">
        <v>1</v>
      </c>
      <c r="X34" s="14">
        <v>2</v>
      </c>
      <c r="Y34" s="14">
        <v>1</v>
      </c>
      <c r="Z34" s="14">
        <v>1</v>
      </c>
      <c r="AA34" s="14">
        <v>1</v>
      </c>
      <c r="AB34" s="14">
        <v>1</v>
      </c>
      <c r="AC34" s="14">
        <v>1</v>
      </c>
      <c r="AD34" s="14">
        <v>1</v>
      </c>
      <c r="AE34" s="14">
        <v>2</v>
      </c>
      <c r="AF34" s="14">
        <v>1</v>
      </c>
      <c r="AG34" s="14">
        <v>2</v>
      </c>
      <c r="AH34" s="14">
        <v>1</v>
      </c>
      <c r="AI34" s="14">
        <v>1</v>
      </c>
      <c r="AJ34" s="29">
        <v>1</v>
      </c>
      <c r="AK34" s="14">
        <v>1</v>
      </c>
      <c r="AL34" s="14">
        <v>1</v>
      </c>
      <c r="AM34" s="14">
        <v>1</v>
      </c>
      <c r="AN34" s="14">
        <v>1</v>
      </c>
      <c r="AO34" s="16">
        <f t="shared" si="2"/>
        <v>47</v>
      </c>
      <c r="AP34" s="14" t="s">
        <v>103</v>
      </c>
    </row>
    <row r="35" ht="14.25" spans="1:42">
      <c r="A35" s="11" t="s">
        <v>104</v>
      </c>
      <c r="B35" s="11"/>
      <c r="C35" s="11"/>
      <c r="D35" s="11"/>
      <c r="E35" s="12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</row>
    <row r="36" ht="14.25" spans="1:42">
      <c r="A36" s="18">
        <v>1</v>
      </c>
      <c r="B36" s="19" t="s">
        <v>105</v>
      </c>
      <c r="C36" s="20"/>
      <c r="D36" s="19" t="s">
        <v>106</v>
      </c>
      <c r="E36" s="19" t="s">
        <v>93</v>
      </c>
      <c r="F36" s="17">
        <v>1</v>
      </c>
      <c r="G36" s="17">
        <v>1</v>
      </c>
      <c r="H36" s="17">
        <v>1</v>
      </c>
      <c r="I36" s="17">
        <v>1</v>
      </c>
      <c r="J36" s="17">
        <v>1</v>
      </c>
      <c r="K36" s="17">
        <v>1</v>
      </c>
      <c r="L36" s="17">
        <v>1</v>
      </c>
      <c r="M36" s="17">
        <v>1</v>
      </c>
      <c r="N36" s="17">
        <v>1</v>
      </c>
      <c r="O36" s="17">
        <v>1</v>
      </c>
      <c r="P36" s="17">
        <v>1</v>
      </c>
      <c r="Q36" s="17">
        <v>1</v>
      </c>
      <c r="R36" s="17">
        <v>1</v>
      </c>
      <c r="S36" s="17">
        <v>1</v>
      </c>
      <c r="T36" s="17">
        <v>1</v>
      </c>
      <c r="U36" s="17">
        <v>1</v>
      </c>
      <c r="V36" s="17">
        <v>1</v>
      </c>
      <c r="W36" s="17">
        <v>1</v>
      </c>
      <c r="X36" s="17">
        <v>1</v>
      </c>
      <c r="Y36" s="17">
        <v>1</v>
      </c>
      <c r="Z36" s="17">
        <v>1</v>
      </c>
      <c r="AA36" s="17">
        <v>1</v>
      </c>
      <c r="AB36" s="17">
        <v>1</v>
      </c>
      <c r="AC36" s="17">
        <v>1</v>
      </c>
      <c r="AD36" s="17">
        <v>1</v>
      </c>
      <c r="AE36" s="17">
        <v>1</v>
      </c>
      <c r="AF36" s="17">
        <v>1</v>
      </c>
      <c r="AG36" s="17">
        <v>1</v>
      </c>
      <c r="AH36" s="17">
        <v>1</v>
      </c>
      <c r="AI36" s="17">
        <v>1</v>
      </c>
      <c r="AJ36" s="17">
        <v>1</v>
      </c>
      <c r="AK36" s="17">
        <v>1</v>
      </c>
      <c r="AL36" s="17">
        <v>1</v>
      </c>
      <c r="AM36" s="17">
        <v>1</v>
      </c>
      <c r="AN36" s="17">
        <v>1</v>
      </c>
      <c r="AO36" s="16">
        <f>SUM(F36:AN36)</f>
        <v>35</v>
      </c>
      <c r="AP36" s="17" t="s">
        <v>107</v>
      </c>
    </row>
    <row r="37" ht="14.25" spans="1:42">
      <c r="A37" s="18">
        <v>2</v>
      </c>
      <c r="B37" s="19" t="s">
        <v>108</v>
      </c>
      <c r="C37" s="20"/>
      <c r="D37" s="19" t="s">
        <v>109</v>
      </c>
      <c r="E37" s="19" t="s">
        <v>93</v>
      </c>
      <c r="F37" s="17">
        <v>1</v>
      </c>
      <c r="G37" s="17">
        <v>1</v>
      </c>
      <c r="H37" s="17">
        <v>1</v>
      </c>
      <c r="I37" s="17">
        <v>1</v>
      </c>
      <c r="J37" s="17">
        <v>1</v>
      </c>
      <c r="K37" s="17">
        <v>1</v>
      </c>
      <c r="L37" s="17">
        <v>1</v>
      </c>
      <c r="M37" s="17">
        <v>1</v>
      </c>
      <c r="N37" s="17">
        <v>1</v>
      </c>
      <c r="O37" s="17">
        <v>1</v>
      </c>
      <c r="P37" s="17">
        <v>1</v>
      </c>
      <c r="Q37" s="17">
        <v>1</v>
      </c>
      <c r="R37" s="17">
        <v>1</v>
      </c>
      <c r="S37" s="17">
        <v>1</v>
      </c>
      <c r="T37" s="17">
        <v>1</v>
      </c>
      <c r="U37" s="17">
        <v>1</v>
      </c>
      <c r="V37" s="17">
        <v>1</v>
      </c>
      <c r="W37" s="17">
        <v>1</v>
      </c>
      <c r="X37" s="17">
        <v>1</v>
      </c>
      <c r="Y37" s="17">
        <v>1</v>
      </c>
      <c r="Z37" s="17">
        <v>1</v>
      </c>
      <c r="AA37" s="17">
        <v>1</v>
      </c>
      <c r="AB37" s="17">
        <v>1</v>
      </c>
      <c r="AC37" s="17">
        <v>1</v>
      </c>
      <c r="AD37" s="17">
        <v>1</v>
      </c>
      <c r="AE37" s="17">
        <v>1</v>
      </c>
      <c r="AF37" s="17">
        <v>1</v>
      </c>
      <c r="AG37" s="17">
        <v>1</v>
      </c>
      <c r="AH37" s="17">
        <v>1</v>
      </c>
      <c r="AI37" s="17">
        <v>1</v>
      </c>
      <c r="AJ37" s="17">
        <v>1</v>
      </c>
      <c r="AK37" s="17">
        <v>1</v>
      </c>
      <c r="AL37" s="17">
        <v>1</v>
      </c>
      <c r="AM37" s="17">
        <v>1</v>
      </c>
      <c r="AN37" s="17">
        <v>1</v>
      </c>
      <c r="AO37" s="16">
        <f t="shared" ref="AO37:AO45" si="3">SUM(F37:AN37)</f>
        <v>35</v>
      </c>
      <c r="AP37" s="17" t="s">
        <v>110</v>
      </c>
    </row>
    <row r="38" ht="14.25" spans="1:42">
      <c r="A38" s="21">
        <v>3</v>
      </c>
      <c r="B38" s="22" t="s">
        <v>111</v>
      </c>
      <c r="C38" s="20"/>
      <c r="D38" s="19" t="s">
        <v>112</v>
      </c>
      <c r="E38" s="19" t="s">
        <v>99</v>
      </c>
      <c r="F38" s="14">
        <v>2</v>
      </c>
      <c r="G38" s="14">
        <v>8</v>
      </c>
      <c r="H38" s="14">
        <v>20</v>
      </c>
      <c r="I38" s="14">
        <v>2</v>
      </c>
      <c r="J38" s="14">
        <v>2</v>
      </c>
      <c r="K38" s="14">
        <v>2</v>
      </c>
      <c r="L38" s="14">
        <v>3</v>
      </c>
      <c r="M38" s="14">
        <v>2</v>
      </c>
      <c r="N38" s="14">
        <v>2</v>
      </c>
      <c r="O38" s="14">
        <v>2</v>
      </c>
      <c r="P38" s="14">
        <v>1</v>
      </c>
      <c r="Q38" s="14">
        <v>2</v>
      </c>
      <c r="R38" s="14">
        <v>2</v>
      </c>
      <c r="S38" s="14">
        <v>3</v>
      </c>
      <c r="T38" s="14">
        <v>10</v>
      </c>
      <c r="U38" s="14">
        <v>3</v>
      </c>
      <c r="V38" s="14">
        <v>2</v>
      </c>
      <c r="W38" s="14">
        <v>2</v>
      </c>
      <c r="X38" s="14">
        <v>3</v>
      </c>
      <c r="Y38" s="14">
        <v>2</v>
      </c>
      <c r="Z38" s="14">
        <v>2</v>
      </c>
      <c r="AA38" s="14">
        <v>2</v>
      </c>
      <c r="AB38" s="14">
        <v>2</v>
      </c>
      <c r="AC38" s="14">
        <v>2</v>
      </c>
      <c r="AD38" s="14">
        <v>2</v>
      </c>
      <c r="AE38" s="14">
        <v>8</v>
      </c>
      <c r="AF38" s="14">
        <v>2</v>
      </c>
      <c r="AG38" s="14">
        <v>3</v>
      </c>
      <c r="AH38" s="14">
        <v>2</v>
      </c>
      <c r="AI38" s="14">
        <v>2</v>
      </c>
      <c r="AJ38" s="14">
        <v>2</v>
      </c>
      <c r="AK38" s="14">
        <v>2</v>
      </c>
      <c r="AL38" s="14">
        <v>2</v>
      </c>
      <c r="AM38" s="14">
        <v>2</v>
      </c>
      <c r="AN38" s="14">
        <v>2</v>
      </c>
      <c r="AO38" s="16">
        <f t="shared" si="3"/>
        <v>112</v>
      </c>
      <c r="AP38" s="17" t="s">
        <v>113</v>
      </c>
    </row>
    <row r="39" ht="14.25" spans="1:42">
      <c r="A39" s="21"/>
      <c r="B39" s="22"/>
      <c r="C39" s="20"/>
      <c r="D39" s="19" t="s">
        <v>112</v>
      </c>
      <c r="E39" s="19" t="s">
        <v>99</v>
      </c>
      <c r="F39" s="14">
        <v>2</v>
      </c>
      <c r="G39" s="14">
        <v>8</v>
      </c>
      <c r="H39" s="14">
        <v>20</v>
      </c>
      <c r="I39" s="14">
        <v>2</v>
      </c>
      <c r="J39" s="14">
        <v>2</v>
      </c>
      <c r="K39" s="14">
        <v>2</v>
      </c>
      <c r="L39" s="14">
        <v>3</v>
      </c>
      <c r="M39" s="14">
        <v>2</v>
      </c>
      <c r="N39" s="14">
        <v>2</v>
      </c>
      <c r="O39" s="14">
        <v>2</v>
      </c>
      <c r="P39" s="14">
        <v>1</v>
      </c>
      <c r="Q39" s="14">
        <v>2</v>
      </c>
      <c r="R39" s="14">
        <v>2</v>
      </c>
      <c r="S39" s="14">
        <v>3</v>
      </c>
      <c r="T39" s="14">
        <v>10</v>
      </c>
      <c r="U39" s="14">
        <v>3</v>
      </c>
      <c r="V39" s="14">
        <v>2</v>
      </c>
      <c r="W39" s="14">
        <v>2</v>
      </c>
      <c r="X39" s="14">
        <v>3</v>
      </c>
      <c r="Y39" s="14">
        <v>2</v>
      </c>
      <c r="Z39" s="14">
        <v>2</v>
      </c>
      <c r="AA39" s="14">
        <v>2</v>
      </c>
      <c r="AB39" s="14">
        <v>2</v>
      </c>
      <c r="AC39" s="14">
        <v>2</v>
      </c>
      <c r="AD39" s="14">
        <v>2</v>
      </c>
      <c r="AE39" s="14">
        <v>8</v>
      </c>
      <c r="AF39" s="14">
        <v>2</v>
      </c>
      <c r="AG39" s="14">
        <v>3</v>
      </c>
      <c r="AH39" s="14">
        <v>2</v>
      </c>
      <c r="AI39" s="14">
        <v>2</v>
      </c>
      <c r="AJ39" s="14">
        <v>2</v>
      </c>
      <c r="AK39" s="14">
        <v>2</v>
      </c>
      <c r="AL39" s="14">
        <v>2</v>
      </c>
      <c r="AM39" s="14">
        <v>2</v>
      </c>
      <c r="AN39" s="14">
        <v>2</v>
      </c>
      <c r="AO39" s="16">
        <f t="shared" si="3"/>
        <v>112</v>
      </c>
      <c r="AP39" s="17" t="s">
        <v>114</v>
      </c>
    </row>
    <row r="40" ht="14.25" spans="1:42">
      <c r="A40" s="21"/>
      <c r="B40" s="22"/>
      <c r="C40" s="20"/>
      <c r="D40" s="19" t="s">
        <v>115</v>
      </c>
      <c r="E40" s="19" t="s">
        <v>99</v>
      </c>
      <c r="F40" s="14">
        <v>2</v>
      </c>
      <c r="G40" s="14">
        <v>8</v>
      </c>
      <c r="H40" s="14">
        <v>20</v>
      </c>
      <c r="I40" s="14">
        <v>2</v>
      </c>
      <c r="J40" s="14">
        <v>2</v>
      </c>
      <c r="K40" s="14">
        <v>2</v>
      </c>
      <c r="L40" s="14">
        <v>3</v>
      </c>
      <c r="M40" s="14">
        <v>2</v>
      </c>
      <c r="N40" s="14">
        <v>2</v>
      </c>
      <c r="O40" s="14">
        <v>2</v>
      </c>
      <c r="P40" s="14">
        <v>1</v>
      </c>
      <c r="Q40" s="14">
        <v>2</v>
      </c>
      <c r="R40" s="14">
        <v>2</v>
      </c>
      <c r="S40" s="14">
        <v>3</v>
      </c>
      <c r="T40" s="14">
        <v>10</v>
      </c>
      <c r="U40" s="14">
        <v>3</v>
      </c>
      <c r="V40" s="14">
        <v>2</v>
      </c>
      <c r="W40" s="14">
        <v>2</v>
      </c>
      <c r="X40" s="14">
        <v>3</v>
      </c>
      <c r="Y40" s="14">
        <v>2</v>
      </c>
      <c r="Z40" s="14">
        <v>2</v>
      </c>
      <c r="AA40" s="14">
        <v>2</v>
      </c>
      <c r="AB40" s="14">
        <v>2</v>
      </c>
      <c r="AC40" s="14">
        <v>2</v>
      </c>
      <c r="AD40" s="14">
        <v>2</v>
      </c>
      <c r="AE40" s="14">
        <v>8</v>
      </c>
      <c r="AF40" s="14">
        <v>2</v>
      </c>
      <c r="AG40" s="14">
        <v>3</v>
      </c>
      <c r="AH40" s="14">
        <v>2</v>
      </c>
      <c r="AI40" s="14">
        <v>2</v>
      </c>
      <c r="AJ40" s="14">
        <v>2</v>
      </c>
      <c r="AK40" s="14">
        <v>2</v>
      </c>
      <c r="AL40" s="14">
        <v>2</v>
      </c>
      <c r="AM40" s="14">
        <v>2</v>
      </c>
      <c r="AN40" s="14">
        <v>2</v>
      </c>
      <c r="AO40" s="16">
        <f t="shared" si="3"/>
        <v>112</v>
      </c>
      <c r="AP40" s="17" t="s">
        <v>116</v>
      </c>
    </row>
    <row r="41" ht="14.25" spans="1:42">
      <c r="A41" s="18"/>
      <c r="B41" s="19"/>
      <c r="C41" s="20"/>
      <c r="D41" s="19" t="s">
        <v>117</v>
      </c>
      <c r="E41" s="19" t="s">
        <v>99</v>
      </c>
      <c r="F41" s="14">
        <v>2</v>
      </c>
      <c r="G41" s="14">
        <v>8</v>
      </c>
      <c r="H41" s="14">
        <v>20</v>
      </c>
      <c r="I41" s="14">
        <v>2</v>
      </c>
      <c r="J41" s="14">
        <v>2</v>
      </c>
      <c r="K41" s="14">
        <v>2</v>
      </c>
      <c r="L41" s="14">
        <v>3</v>
      </c>
      <c r="M41" s="14">
        <v>2</v>
      </c>
      <c r="N41" s="14">
        <v>2</v>
      </c>
      <c r="O41" s="14">
        <v>2</v>
      </c>
      <c r="P41" s="14">
        <v>1</v>
      </c>
      <c r="Q41" s="14">
        <v>2</v>
      </c>
      <c r="R41" s="14">
        <v>2</v>
      </c>
      <c r="S41" s="14">
        <v>3</v>
      </c>
      <c r="T41" s="14">
        <v>10</v>
      </c>
      <c r="U41" s="14">
        <v>3</v>
      </c>
      <c r="V41" s="14">
        <v>2</v>
      </c>
      <c r="W41" s="14">
        <v>2</v>
      </c>
      <c r="X41" s="14">
        <v>3</v>
      </c>
      <c r="Y41" s="14">
        <v>2</v>
      </c>
      <c r="Z41" s="14">
        <v>2</v>
      </c>
      <c r="AA41" s="14">
        <v>2</v>
      </c>
      <c r="AB41" s="14">
        <v>2</v>
      </c>
      <c r="AC41" s="14">
        <v>2</v>
      </c>
      <c r="AD41" s="14">
        <v>2</v>
      </c>
      <c r="AE41" s="14">
        <v>8</v>
      </c>
      <c r="AF41" s="14">
        <v>2</v>
      </c>
      <c r="AG41" s="14">
        <v>3</v>
      </c>
      <c r="AH41" s="14">
        <v>2</v>
      </c>
      <c r="AI41" s="14">
        <v>2</v>
      </c>
      <c r="AJ41" s="14">
        <v>2</v>
      </c>
      <c r="AK41" s="14">
        <v>2</v>
      </c>
      <c r="AL41" s="14">
        <v>2</v>
      </c>
      <c r="AM41" s="14">
        <v>2</v>
      </c>
      <c r="AN41" s="14">
        <v>2</v>
      </c>
      <c r="AO41" s="16">
        <f t="shared" si="3"/>
        <v>112</v>
      </c>
      <c r="AP41" s="17" t="s">
        <v>118</v>
      </c>
    </row>
    <row r="42" ht="14.25" spans="1:42">
      <c r="A42" s="21">
        <v>4</v>
      </c>
      <c r="B42" s="22" t="s">
        <v>119</v>
      </c>
      <c r="C42" s="20"/>
      <c r="D42" s="19" t="s">
        <v>120</v>
      </c>
      <c r="E42" s="19" t="s">
        <v>99</v>
      </c>
      <c r="F42" s="14">
        <v>2</v>
      </c>
      <c r="G42" s="14">
        <v>8</v>
      </c>
      <c r="H42" s="14">
        <v>20</v>
      </c>
      <c r="I42" s="14">
        <v>2</v>
      </c>
      <c r="J42" s="14">
        <v>2</v>
      </c>
      <c r="K42" s="14">
        <v>2</v>
      </c>
      <c r="L42" s="14">
        <v>3</v>
      </c>
      <c r="M42" s="14">
        <v>2</v>
      </c>
      <c r="N42" s="14">
        <v>2</v>
      </c>
      <c r="O42" s="14">
        <v>2</v>
      </c>
      <c r="P42" s="14">
        <v>1</v>
      </c>
      <c r="Q42" s="14">
        <v>2</v>
      </c>
      <c r="R42" s="14">
        <v>2</v>
      </c>
      <c r="S42" s="14">
        <v>3</v>
      </c>
      <c r="T42" s="14">
        <v>10</v>
      </c>
      <c r="U42" s="14">
        <v>3</v>
      </c>
      <c r="V42" s="14">
        <v>2</v>
      </c>
      <c r="W42" s="14">
        <v>2</v>
      </c>
      <c r="X42" s="14">
        <v>3</v>
      </c>
      <c r="Y42" s="14">
        <v>2</v>
      </c>
      <c r="Z42" s="14">
        <v>2</v>
      </c>
      <c r="AA42" s="14">
        <v>2</v>
      </c>
      <c r="AB42" s="14">
        <v>2</v>
      </c>
      <c r="AC42" s="14">
        <v>2</v>
      </c>
      <c r="AD42" s="14">
        <v>2</v>
      </c>
      <c r="AE42" s="14">
        <v>8</v>
      </c>
      <c r="AF42" s="14">
        <v>2</v>
      </c>
      <c r="AG42" s="14">
        <v>3</v>
      </c>
      <c r="AH42" s="14">
        <v>2</v>
      </c>
      <c r="AI42" s="14">
        <v>2</v>
      </c>
      <c r="AJ42" s="14">
        <v>2</v>
      </c>
      <c r="AK42" s="14">
        <v>2</v>
      </c>
      <c r="AL42" s="14">
        <v>2</v>
      </c>
      <c r="AM42" s="14">
        <v>2</v>
      </c>
      <c r="AN42" s="14">
        <v>2</v>
      </c>
      <c r="AO42" s="16">
        <f t="shared" si="3"/>
        <v>112</v>
      </c>
      <c r="AP42" s="17" t="s">
        <v>121</v>
      </c>
    </row>
    <row r="43" ht="14.25" spans="1:42">
      <c r="A43" s="18"/>
      <c r="B43" s="19"/>
      <c r="C43" s="20"/>
      <c r="D43" s="19" t="s">
        <v>122</v>
      </c>
      <c r="E43" s="19" t="s">
        <v>99</v>
      </c>
      <c r="F43" s="14">
        <v>2</v>
      </c>
      <c r="G43" s="14">
        <v>8</v>
      </c>
      <c r="H43" s="14">
        <v>20</v>
      </c>
      <c r="I43" s="14">
        <v>2</v>
      </c>
      <c r="J43" s="14">
        <v>2</v>
      </c>
      <c r="K43" s="14">
        <v>2</v>
      </c>
      <c r="L43" s="14">
        <v>3</v>
      </c>
      <c r="M43" s="14">
        <v>2</v>
      </c>
      <c r="N43" s="14">
        <v>2</v>
      </c>
      <c r="O43" s="14">
        <v>2</v>
      </c>
      <c r="P43" s="14">
        <v>1</v>
      </c>
      <c r="Q43" s="14">
        <v>2</v>
      </c>
      <c r="R43" s="14">
        <v>2</v>
      </c>
      <c r="S43" s="14">
        <v>3</v>
      </c>
      <c r="T43" s="14">
        <v>10</v>
      </c>
      <c r="U43" s="14">
        <v>3</v>
      </c>
      <c r="V43" s="14">
        <v>2</v>
      </c>
      <c r="W43" s="14">
        <v>2</v>
      </c>
      <c r="X43" s="14">
        <v>3</v>
      </c>
      <c r="Y43" s="14">
        <v>2</v>
      </c>
      <c r="Z43" s="14">
        <v>2</v>
      </c>
      <c r="AA43" s="14">
        <v>2</v>
      </c>
      <c r="AB43" s="14">
        <v>2</v>
      </c>
      <c r="AC43" s="14">
        <v>2</v>
      </c>
      <c r="AD43" s="14">
        <v>2</v>
      </c>
      <c r="AE43" s="14">
        <v>8</v>
      </c>
      <c r="AF43" s="14">
        <v>2</v>
      </c>
      <c r="AG43" s="14">
        <v>3</v>
      </c>
      <c r="AH43" s="14">
        <v>2</v>
      </c>
      <c r="AI43" s="14">
        <v>2</v>
      </c>
      <c r="AJ43" s="14">
        <v>2</v>
      </c>
      <c r="AK43" s="14">
        <v>2</v>
      </c>
      <c r="AL43" s="14">
        <v>2</v>
      </c>
      <c r="AM43" s="14">
        <v>2</v>
      </c>
      <c r="AN43" s="14">
        <v>2</v>
      </c>
      <c r="AO43" s="16">
        <f t="shared" si="3"/>
        <v>112</v>
      </c>
      <c r="AP43" s="14" t="s">
        <v>121</v>
      </c>
    </row>
    <row r="44" ht="14.25" spans="1:42">
      <c r="A44" s="18">
        <v>5</v>
      </c>
      <c r="B44" s="19" t="s">
        <v>123</v>
      </c>
      <c r="C44" s="20"/>
      <c r="D44" s="19" t="s">
        <v>124</v>
      </c>
      <c r="E44" s="19" t="s">
        <v>99</v>
      </c>
      <c r="F44" s="17">
        <v>1</v>
      </c>
      <c r="G44" s="17">
        <v>1</v>
      </c>
      <c r="H44" s="17">
        <v>1</v>
      </c>
      <c r="I44" s="17">
        <v>1</v>
      </c>
      <c r="J44" s="17">
        <v>1</v>
      </c>
      <c r="K44" s="17">
        <v>1</v>
      </c>
      <c r="L44" s="17">
        <v>1</v>
      </c>
      <c r="M44" s="17">
        <v>1</v>
      </c>
      <c r="N44" s="17">
        <v>1</v>
      </c>
      <c r="O44" s="17">
        <v>1</v>
      </c>
      <c r="P44" s="17">
        <v>1</v>
      </c>
      <c r="Q44" s="17">
        <v>1</v>
      </c>
      <c r="R44" s="17">
        <v>1</v>
      </c>
      <c r="S44" s="17">
        <v>1</v>
      </c>
      <c r="T44" s="17">
        <v>1</v>
      </c>
      <c r="U44" s="17">
        <v>1</v>
      </c>
      <c r="V44" s="17">
        <v>1</v>
      </c>
      <c r="W44" s="17">
        <v>1</v>
      </c>
      <c r="X44" s="17">
        <v>1</v>
      </c>
      <c r="Y44" s="17">
        <v>1</v>
      </c>
      <c r="Z44" s="17">
        <v>1</v>
      </c>
      <c r="AA44" s="17">
        <v>1</v>
      </c>
      <c r="AB44" s="17">
        <v>1</v>
      </c>
      <c r="AC44" s="17">
        <v>1</v>
      </c>
      <c r="AD44" s="14">
        <v>1</v>
      </c>
      <c r="AE44" s="14">
        <v>1</v>
      </c>
      <c r="AF44" s="14">
        <v>1</v>
      </c>
      <c r="AG44" s="14">
        <v>1</v>
      </c>
      <c r="AH44" s="14">
        <v>1</v>
      </c>
      <c r="AI44" s="14">
        <v>1</v>
      </c>
      <c r="AJ44" s="14">
        <v>1</v>
      </c>
      <c r="AK44" s="14">
        <v>1</v>
      </c>
      <c r="AL44" s="14">
        <v>1</v>
      </c>
      <c r="AM44" s="14">
        <v>1</v>
      </c>
      <c r="AN44" s="14">
        <v>1</v>
      </c>
      <c r="AO44" s="16">
        <f t="shared" si="3"/>
        <v>35</v>
      </c>
      <c r="AP44" s="14" t="s">
        <v>125</v>
      </c>
    </row>
    <row r="45" ht="14.25" spans="1:42">
      <c r="A45" s="18">
        <v>6</v>
      </c>
      <c r="B45" s="19" t="s">
        <v>126</v>
      </c>
      <c r="C45" s="20"/>
      <c r="D45" s="19" t="s">
        <v>127</v>
      </c>
      <c r="E45" s="19" t="s">
        <v>99</v>
      </c>
      <c r="F45" s="14">
        <v>2</v>
      </c>
      <c r="G45" s="14">
        <v>8</v>
      </c>
      <c r="H45" s="14">
        <v>20</v>
      </c>
      <c r="I45" s="14">
        <v>2</v>
      </c>
      <c r="J45" s="14">
        <v>2</v>
      </c>
      <c r="K45" s="14">
        <v>2</v>
      </c>
      <c r="L45" s="14">
        <v>3</v>
      </c>
      <c r="M45" s="14">
        <v>2</v>
      </c>
      <c r="N45" s="14">
        <v>2</v>
      </c>
      <c r="O45" s="14">
        <v>2</v>
      </c>
      <c r="P45" s="14">
        <v>1</v>
      </c>
      <c r="Q45" s="14">
        <v>2</v>
      </c>
      <c r="R45" s="14">
        <v>2</v>
      </c>
      <c r="S45" s="14">
        <v>3</v>
      </c>
      <c r="T45" s="14">
        <v>10</v>
      </c>
      <c r="U45" s="14">
        <v>3</v>
      </c>
      <c r="V45" s="14">
        <v>2</v>
      </c>
      <c r="W45" s="14">
        <v>2</v>
      </c>
      <c r="X45" s="14">
        <v>3</v>
      </c>
      <c r="Y45" s="14">
        <v>2</v>
      </c>
      <c r="Z45" s="14">
        <v>2</v>
      </c>
      <c r="AA45" s="14">
        <v>2</v>
      </c>
      <c r="AB45" s="14">
        <v>2</v>
      </c>
      <c r="AC45" s="14">
        <v>2</v>
      </c>
      <c r="AD45" s="14">
        <v>2</v>
      </c>
      <c r="AE45" s="14">
        <v>8</v>
      </c>
      <c r="AF45" s="14">
        <v>2</v>
      </c>
      <c r="AG45" s="14">
        <v>3</v>
      </c>
      <c r="AH45" s="14">
        <v>2</v>
      </c>
      <c r="AI45" s="14">
        <v>2</v>
      </c>
      <c r="AJ45" s="14">
        <v>2</v>
      </c>
      <c r="AK45" s="14">
        <v>2</v>
      </c>
      <c r="AL45" s="14">
        <v>2</v>
      </c>
      <c r="AM45" s="14">
        <v>2</v>
      </c>
      <c r="AN45" s="14">
        <v>2</v>
      </c>
      <c r="AO45" s="16">
        <f t="shared" si="3"/>
        <v>112</v>
      </c>
      <c r="AP45" s="14" t="s">
        <v>128</v>
      </c>
    </row>
  </sheetData>
  <sheetProtection formatCells="0" formatColumns="0" formatRows="0" insertRows="0" insertColumns="0" insertHyperlinks="0" deleteColumns="0" deleteRows="0" sort="0" autoFilter="0" pivotTables="0"/>
  <mergeCells count="24">
    <mergeCell ref="A1:AP1"/>
    <mergeCell ref="F2:I2"/>
    <mergeCell ref="J2:N2"/>
    <mergeCell ref="O2:R2"/>
    <mergeCell ref="S2:V2"/>
    <mergeCell ref="W2:AA2"/>
    <mergeCell ref="AB2:AE2"/>
    <mergeCell ref="AF2:AJ2"/>
    <mergeCell ref="AK2:AN2"/>
    <mergeCell ref="A4:AP4"/>
    <mergeCell ref="A18:AP18"/>
    <mergeCell ref="A27:AP27"/>
    <mergeCell ref="A35:AP35"/>
    <mergeCell ref="A2:A3"/>
    <mergeCell ref="A38:A41"/>
    <mergeCell ref="A42:A43"/>
    <mergeCell ref="B2:B3"/>
    <mergeCell ref="B38:B41"/>
    <mergeCell ref="B42:B43"/>
    <mergeCell ref="C2:C3"/>
    <mergeCell ref="D2:D3"/>
    <mergeCell ref="E2:E3"/>
    <mergeCell ref="AO2:AO3"/>
    <mergeCell ref="AP2:AP3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WWO_wpscloud_20250710155147-fc2e6168b0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晟波</cp:lastModifiedBy>
  <dcterms:created xsi:type="dcterms:W3CDTF">2025-07-14T23:04:00Z</dcterms:created>
  <dcterms:modified xsi:type="dcterms:W3CDTF">2025-09-18T08:21:35Z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5880534339E94C0989B499279719EB7D_13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